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Գնանշում Աշխատանք\Գնանշում 19-114\Հրավեր\Հրավեր ԵՔ-ԳՀԱՇՁԲ 19-114\Հրավեր 19-114\Bagratunyac 47.docx, Բագրատունյաց 47 շենք uxxvac.xlsx, 20190816_104342.jpg и ещё 2 файла\"/>
    </mc:Choice>
  </mc:AlternateContent>
  <bookViews>
    <workbookView xWindow="525" yWindow="150" windowWidth="18015" windowHeight="10785" tabRatio="640" activeTab="3"/>
  </bookViews>
  <sheets>
    <sheet name="bac" sheetId="5" r:id="rId1"/>
    <sheet name="հավաք" sheetId="4" r:id="rId2"/>
    <sheet name="2-1" sheetId="1" r:id="rId3"/>
    <sheet name="Sheet1" sheetId="6" r:id="rId4"/>
  </sheets>
  <definedNames>
    <definedName name="_xlnm.Print_Titles" localSheetId="2">'2-1'!$21:$25</definedName>
    <definedName name="_xlnm.Print_Titles" localSheetId="1">հավաք!$7:$8</definedName>
  </definedNames>
  <calcPr calcId="152511"/>
</workbook>
</file>

<file path=xl/calcChain.xml><?xml version="1.0" encoding="utf-8"?>
<calcChain xmlns="http://schemas.openxmlformats.org/spreadsheetml/2006/main">
  <c r="G30" i="4" l="1"/>
  <c r="H30" i="4"/>
  <c r="J60" i="6"/>
  <c r="G60" i="6"/>
  <c r="E59" i="6"/>
  <c r="O61" i="6" s="1"/>
  <c r="J55" i="6"/>
  <c r="G55" i="6"/>
  <c r="E54" i="6"/>
  <c r="O57" i="6" s="1"/>
  <c r="J51" i="6"/>
  <c r="G51" i="6"/>
  <c r="E50" i="6"/>
  <c r="J40" i="6"/>
  <c r="J41" i="6" s="1"/>
  <c r="G40" i="6"/>
  <c r="G41" i="6" s="1"/>
  <c r="E40" i="6"/>
  <c r="O41" i="6" s="1"/>
  <c r="J37" i="6"/>
  <c r="G37" i="6"/>
  <c r="A36" i="6"/>
  <c r="A40" i="6" s="1"/>
  <c r="A50" i="6" s="1"/>
  <c r="A54" i="6" s="1"/>
  <c r="A59" i="6" s="1"/>
  <c r="J33" i="6"/>
  <c r="G33" i="6"/>
  <c r="J30" i="6"/>
  <c r="G30" i="6"/>
  <c r="E29" i="6"/>
  <c r="J21" i="6"/>
  <c r="G21" i="6"/>
  <c r="E20" i="6"/>
  <c r="O21" i="6" s="1"/>
  <c r="N11" i="6"/>
  <c r="Q51" i="6" s="1"/>
  <c r="R51" i="6" s="1"/>
  <c r="R36" i="6" l="1"/>
  <c r="S36" i="6" s="1"/>
  <c r="T36" i="6" s="1"/>
  <c r="R29" i="6"/>
  <c r="S29" i="6" s="1"/>
  <c r="T29" i="6" s="1"/>
  <c r="R32" i="6"/>
  <c r="S32" i="6" s="1"/>
  <c r="T32" i="6" s="1"/>
  <c r="R50" i="6"/>
  <c r="S50" i="6" s="1"/>
  <c r="V50" i="6" s="1"/>
  <c r="W50" i="6" s="1"/>
  <c r="V36" i="6"/>
  <c r="W36" i="6" s="1"/>
  <c r="R54" i="6"/>
  <c r="Q23" i="6"/>
  <c r="Q41" i="6"/>
  <c r="R41" i="6" s="1"/>
  <c r="Q56" i="6"/>
  <c r="Q61" i="6"/>
  <c r="R60" i="6" s="1"/>
  <c r="R20" i="6"/>
  <c r="Q22" i="6"/>
  <c r="R40" i="6"/>
  <c r="Q57" i="6"/>
  <c r="R59" i="6"/>
  <c r="O51" i="6"/>
  <c r="Q21" i="6"/>
  <c r="O22" i="6"/>
  <c r="O23" i="6"/>
  <c r="O56" i="6"/>
  <c r="E65" i="1"/>
  <c r="E46" i="1"/>
  <c r="E60" i="1"/>
  <c r="A22" i="4"/>
  <c r="A23" i="4" s="1"/>
  <c r="A28" i="4" s="1"/>
  <c r="A29" i="4" s="1"/>
  <c r="A32" i="4" s="1"/>
  <c r="A34" i="4" s="1"/>
  <c r="A35" i="4" s="1"/>
  <c r="A37" i="4" s="1"/>
  <c r="R21" i="6" l="1"/>
  <c r="S20" i="6" s="1"/>
  <c r="T20" i="6" s="1"/>
  <c r="V29" i="6"/>
  <c r="W29" i="6" s="1"/>
  <c r="V32" i="6"/>
  <c r="W32" i="6" s="1"/>
  <c r="T50" i="6"/>
  <c r="S59" i="6"/>
  <c r="S40" i="6"/>
  <c r="R55" i="6"/>
  <c r="S54" i="6" s="1"/>
  <c r="G46" i="1"/>
  <c r="J46" i="1"/>
  <c r="A42" i="1"/>
  <c r="A46" i="1" s="1"/>
  <c r="J39" i="1"/>
  <c r="G39" i="1"/>
  <c r="V20" i="6" l="1"/>
  <c r="W20" i="6" s="1"/>
  <c r="T40" i="6"/>
  <c r="T42" i="6" s="1"/>
  <c r="V40" i="6"/>
  <c r="W40" i="6" s="1"/>
  <c r="T54" i="6"/>
  <c r="V54" i="6"/>
  <c r="W54" i="6" s="1"/>
  <c r="T59" i="6"/>
  <c r="V59" i="6"/>
  <c r="W59" i="6" s="1"/>
  <c r="R38" i="1"/>
  <c r="S38" i="1" s="1"/>
  <c r="T38" i="1" s="1"/>
  <c r="W64" i="6" l="1"/>
  <c r="W65" i="6" s="1"/>
  <c r="W66" i="6" s="1"/>
  <c r="T64" i="6"/>
  <c r="T65" i="6" s="1"/>
  <c r="T66" i="6" s="1"/>
  <c r="N17" i="1"/>
  <c r="Q62" i="1" s="1"/>
  <c r="Q67" i="1"/>
  <c r="R66" i="1" s="1"/>
  <c r="J66" i="1"/>
  <c r="G66" i="1"/>
  <c r="O67" i="1"/>
  <c r="A56" i="1"/>
  <c r="A60" i="1" s="1"/>
  <c r="A65" i="1" s="1"/>
  <c r="J47" i="1"/>
  <c r="G47" i="1"/>
  <c r="G27" i="1"/>
  <c r="J61" i="1"/>
  <c r="G61" i="1"/>
  <c r="O62" i="1"/>
  <c r="J57" i="1"/>
  <c r="G57" i="1"/>
  <c r="E56" i="1"/>
  <c r="O57" i="1" s="1"/>
  <c r="O47" i="1"/>
  <c r="J43" i="1"/>
  <c r="G43" i="1"/>
  <c r="J36" i="1"/>
  <c r="G36" i="1"/>
  <c r="E35" i="1"/>
  <c r="J27" i="1"/>
  <c r="E26" i="1"/>
  <c r="O28" i="1" s="1"/>
  <c r="R46" i="1" l="1"/>
  <c r="R65" i="1"/>
  <c r="S65" i="1" s="1"/>
  <c r="T65" i="1" s="1"/>
  <c r="Q47" i="1"/>
  <c r="R47" i="1" s="1"/>
  <c r="O27" i="1"/>
  <c r="Q29" i="1"/>
  <c r="O29" i="1"/>
  <c r="Q28" i="1"/>
  <c r="Q63" i="1"/>
  <c r="R61" i="1" s="1"/>
  <c r="O63" i="1"/>
  <c r="Q27" i="1"/>
  <c r="Q57" i="1"/>
  <c r="R57" i="1" s="1"/>
  <c r="R60" i="1"/>
  <c r="R56" i="1"/>
  <c r="R42" i="1"/>
  <c r="S42" i="1" s="1"/>
  <c r="T42" i="1" s="1"/>
  <c r="R35" i="1"/>
  <c r="S35" i="1" s="1"/>
  <c r="T35" i="1" s="1"/>
  <c r="R26" i="1"/>
  <c r="R27" i="1" l="1"/>
  <c r="S56" i="1"/>
  <c r="T56" i="1" s="1"/>
  <c r="S46" i="1"/>
  <c r="S26" i="1"/>
  <c r="T26" i="1" s="1"/>
  <c r="S60" i="1"/>
  <c r="T60" i="1" s="1"/>
  <c r="T46" i="1" l="1"/>
  <c r="T48" i="1" s="1"/>
  <c r="T70" i="1" l="1"/>
  <c r="T71" i="1" s="1"/>
  <c r="T72" i="1" s="1"/>
  <c r="T73" i="1" s="1"/>
  <c r="T74" i="1" s="1"/>
  <c r="D11" i="4" l="1"/>
  <c r="P15" i="1"/>
  <c r="H11" i="4"/>
  <c r="H12" i="4" s="1"/>
  <c r="H13" i="4" s="1"/>
  <c r="D12" i="4"/>
  <c r="D13" i="4" l="1"/>
  <c r="D16" i="4"/>
  <c r="D17" i="4" l="1"/>
  <c r="H17" i="4" s="1"/>
  <c r="H37" i="4" s="1"/>
  <c r="H16" i="4"/>
  <c r="D18" i="4" l="1"/>
  <c r="D21" i="4" l="1"/>
  <c r="H18" i="4"/>
  <c r="G22" i="4" s="1"/>
  <c r="G23" i="4" l="1"/>
  <c r="H23" i="4" s="1"/>
  <c r="H22" i="4"/>
  <c r="H21" i="4"/>
  <c r="D24" i="4"/>
  <c r="D25" i="4" s="1"/>
  <c r="H24" i="4" l="1"/>
  <c r="G24" i="4"/>
  <c r="G25" i="4" s="1"/>
  <c r="H25" i="4" s="1"/>
  <c r="D31" i="4"/>
  <c r="D33" i="4" l="1"/>
  <c r="H31" i="4" l="1"/>
  <c r="H33" i="4" s="1"/>
  <c r="G31" i="4"/>
  <c r="G33" i="4" s="1"/>
  <c r="D34" i="4"/>
  <c r="D35" i="4" s="1"/>
  <c r="G34" i="4" l="1"/>
  <c r="H34" i="4" s="1"/>
  <c r="G35" i="4" l="1"/>
  <c r="H35" i="4" s="1"/>
  <c r="H36" i="4" s="1"/>
  <c r="D5" i="4" l="1"/>
  <c r="A23" i="5"/>
</calcChain>
</file>

<file path=xl/sharedStrings.xml><?xml version="1.0" encoding="utf-8"?>
<sst xmlns="http://schemas.openxmlformats.org/spreadsheetml/2006/main" count="238" uniqueCount="141">
  <si>
    <t>ÞÇÝ³ñ³ñáõÃÛ³Ý ³Ýí³ÝáõÙÁ</t>
  </si>
  <si>
    <t>î»Õ³ÛÇÝ Ý³Ë³Ñ³ßÇí ÃÇí</t>
  </si>
  <si>
    <t>Ý³Ë³Ñ³ßíÇ ³Ýí³ÝáõÙÁ</t>
  </si>
  <si>
    <t>úµÛ»ÏïÇ ³Ýí³ÝáõÙÁ -</t>
  </si>
  <si>
    <t>ÐÇÙù</t>
  </si>
  <si>
    <t>ØÇçÇÝ ³ßË³ï³í³ñÓÁ</t>
  </si>
  <si>
    <t>¹ñ³Ù</t>
  </si>
  <si>
    <t>Ü³Ë³Ñ³ßí³ÛÇÝ ³ñÅ»ùÁ</t>
  </si>
  <si>
    <t>úµÛ»ÏïÇ Ñ³Ù³ñÁ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</si>
  <si>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</si>
  <si>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</si>
  <si>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</si>
  <si>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</si>
  <si>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</si>
  <si>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</si>
  <si>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</si>
  <si>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</si>
  <si>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</si>
  <si>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</si>
  <si>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</si>
  <si>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</si>
  <si>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</si>
  <si>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</si>
  <si>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t>Ø»ù»Ý. ß³Ñ³·áñÍÙ³Ý ÙÇ³íáñÁ 
éáõµ./Ñ³½³ñ ¹ñ³Ù</t>
  </si>
  <si>
    <t>ø³Ý³ÏÁ  ÙÇ³íáñÇ Ñ³Ù³ñ</t>
  </si>
  <si>
    <t xml:space="preserve">Անցումային գործակիցները: </t>
  </si>
  <si>
    <t>աշխատավարձի -</t>
  </si>
  <si>
    <t>մեքենաների շահագործման -</t>
  </si>
  <si>
    <t>Բագրատունյաց 47 շենքի արտաքին ճակատի սվաղ</t>
  </si>
  <si>
    <t>E8-190</t>
  </si>
  <si>
    <t>22-2</t>
  </si>
  <si>
    <t>100մ2վ.պ.</t>
  </si>
  <si>
    <t>երեսարկի վահաններ</t>
  </si>
  <si>
    <t>մ2</t>
  </si>
  <si>
    <t>փայտամածի դետալներ</t>
  </si>
  <si>
    <t>մ3</t>
  </si>
  <si>
    <t>փայտամածի մետաղական դետալներ</t>
  </si>
  <si>
    <t>տ</t>
  </si>
  <si>
    <t>E46-35</t>
  </si>
  <si>
    <t>15-2</t>
  </si>
  <si>
    <t>Պատի սվաղի մասնակի քանդում</t>
  </si>
  <si>
    <t>100մ2</t>
  </si>
  <si>
    <t>C310-12</t>
  </si>
  <si>
    <t>100հատ</t>
  </si>
  <si>
    <t>ալմաստե շաղափ</t>
  </si>
  <si>
    <t>հատ</t>
  </si>
  <si>
    <t>Խարիսխների տեղադրում անցքերի մեջ շաղափումով Ф10А500с</t>
  </si>
  <si>
    <t xml:space="preserve">խարսխահեղյուս Ф10А500с </t>
  </si>
  <si>
    <t>E15-304</t>
  </si>
  <si>
    <t>61-1</t>
  </si>
  <si>
    <t>Ցեմենտ ավազային շաղախ</t>
  </si>
  <si>
    <t>Ընդամենը</t>
  </si>
  <si>
    <t>Վերադիր ծախսեր</t>
  </si>
  <si>
    <t>Շահույթ</t>
  </si>
  <si>
    <t>Ընդամենը նախահաշվով</t>
  </si>
  <si>
    <t>Կազմեց`</t>
  </si>
  <si>
    <t>Օ. Յաղուբյան</t>
  </si>
  <si>
    <t>Շինարարական աշխատանքներ</t>
  </si>
  <si>
    <t>2-1</t>
  </si>
  <si>
    <t>Շինարարական փայտամածի իրականացում 15մ բարձրության վրա</t>
  </si>
  <si>
    <t>Ամրանային ցանց 5Вр-I 150x150մմ</t>
  </si>
  <si>
    <t>²Û¹  ÃíáõÙ  í»ñ³¹³ñÓíáÕ  ·áõÙ³ñÁ</t>
  </si>
  <si>
    <t xml:space="preserve">ÞÆÜ²ð²ðàôÂÚ²Ü ²ðÄºøÆ Ð²ì²ø Ü²Ê²Ð²ÞÆì </t>
  </si>
  <si>
    <t xml:space="preserve">²Ù÷á÷     Ý³Ë³Ñ³ßí³ÛÇÝ Ñ³ßí³ñÏÁ                                </t>
  </si>
  <si>
    <t>¹¹ Ñ/Ñ</t>
  </si>
  <si>
    <t>Ü³Ë³Ñ³ßíÇ Ñ³Ù³ñÁ</t>
  </si>
  <si>
    <t>¶ÉËÇ, ûµÛ»ÏïÇ, ³ßË³ï³ÝùÇ ¨ Í³Ëë»ñÇ ³Ýí³ÝáõÙÁ</t>
  </si>
  <si>
    <t>Ü³Ë³Ñ³ßíÇ ³ñÅ»ùÁ, Ñ³½³ñ ¹ñ³Ù</t>
  </si>
  <si>
    <t>Ü³Ë³Ñ³ßíÇ ÁÝ¹Ñ³Ýáõñ  Ñ³½³ñ ¹ñ³Ù</t>
  </si>
  <si>
    <t>ßÇÝ³ñ³ñ³Ï³Ý ³ßË³ï³ÝùÝ»ñ</t>
  </si>
  <si>
    <t>ÙáÝï³Å³ÛÇÝ ³ßË³ï³ÝùÝ»ñ</t>
  </si>
  <si>
    <t>ë³ñù³íáñ³Ýù, Ñ³ñÙ³ñ³Ýù-Ý»ñ</t>
  </si>
  <si>
    <t>³ÛÉ Í³Ëë»ñ</t>
  </si>
  <si>
    <t xml:space="preserve">¶ÉáõË II     </t>
  </si>
  <si>
    <t>ÞÇÝ³ñ³ñáõÃÛ³Ý ÑÇÙÝ³Ï³Ý ûµÛ»ÏïÝ»ñ</t>
  </si>
  <si>
    <t>Օբ. Ý³Ë.  N 2-1</t>
  </si>
  <si>
    <t>ÞÇÝ³ñ³ñ³Ï³Ý ³ßË³ï³ÝùÝ»ñ</t>
  </si>
  <si>
    <t xml:space="preserve">ÀÝ¹³Ù»ÝÁ ·ÉáõË II  </t>
  </si>
  <si>
    <t xml:space="preserve">ÀÝ¹³Ù»ÝÁ I-VII ·ÉáõË  </t>
  </si>
  <si>
    <t xml:space="preserve">¶ÉáõË VIII     </t>
  </si>
  <si>
    <t>Ä³Ù³Ý³Ï³íáñ ß»Ýù»ñ ¨ ßÇÝáõÃÛáõÝÝ»ñ</t>
  </si>
  <si>
    <t xml:space="preserve">Ä³Ù³Ý³Ï³íáñ ß»Ýù»ñ ¨ ßÇÝáõÃÛáõÝÝ»ñ  </t>
  </si>
  <si>
    <t xml:space="preserve">ÀÝ¹³Ù»ÝÁ ·ÉáõË VIII  </t>
  </si>
  <si>
    <t xml:space="preserve">ÀÝ¹³Ù»ÝÁ I-VIII ·ÉáõË  </t>
  </si>
  <si>
    <t xml:space="preserve">¶ÉáõË IX    </t>
  </si>
  <si>
    <t>²ÛÉ ³ßË³ï³ÝùÝ»ñ ¨ Í³Ëë»ñ</t>
  </si>
  <si>
    <t>²ßË³ï³ÝùÝ»ñÇ Ï³ï³ñáõÙ ÓÙ»é³ÛÇÝ  å³ÛÙ³ÝÝ»ñáõÙ</t>
  </si>
  <si>
    <t>ÞÇÝ. ³ÕµÇ ï»Õ³÷áËÙ³Ý Í³Ëë»ñ</t>
  </si>
  <si>
    <t>ÀÝ¹³Ù»ÝÁ ·ÉáõË IX</t>
  </si>
  <si>
    <t xml:space="preserve">ÀÝ¹³Ù»ÝÁ I-IX ·ÉáõË  </t>
  </si>
  <si>
    <t xml:space="preserve">¶ÉáõË X    </t>
  </si>
  <si>
    <t>Ð»ÕÇÝ³Ï³ÛÇÝ ¨ ï»ËÝÇÏ³Ï³Ý ÑëÏáÕáõÃÛáõÝ</t>
  </si>
  <si>
    <t>ê³ÑÙ³Ýí³Í  ÝáñÙ 0,6%</t>
  </si>
  <si>
    <t>Ð»ÕÇÝ³Ï³ÛÇÝ   ÑëÏáÕáõÃÛáõÝ</t>
  </si>
  <si>
    <t>î»ËÝÇÏ³Ï³Ý   ÑëÏáÕáõÃÛáõÝ</t>
  </si>
  <si>
    <t>ÀÝ¹³Ù»ÝÁ ·ÉáõË X</t>
  </si>
  <si>
    <t xml:space="preserve">ÀÝ¹³Ù»ÝÁ I-X ·ÉáõË  </t>
  </si>
  <si>
    <t>ê³ÑÙ³Ýí³Í   ÝáñÙ 3%</t>
  </si>
  <si>
    <t>âÝ³Ë³ï»ëí³Í Í³Ëë»ñ</t>
  </si>
  <si>
    <t>ÀÜ¸²ØºÜÀª Áëï Ñ³í³ù Ý³Ë³Ñ³ßíÇ</t>
  </si>
  <si>
    <t>²²Ð 20%</t>
  </si>
  <si>
    <t>²Ø´àÔæÀª Áëï Ñ³í³ù Ý³Ë³Ñ³ßíÇ</t>
  </si>
  <si>
    <t>ÀÝ¹³Ù»ÝÁ</t>
  </si>
  <si>
    <t>Այդ թվում վերադարձվող գումարը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</si>
  <si>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</si>
  <si>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</si>
  <si>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</si>
  <si>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</si>
  <si>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</si>
  <si>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</si>
  <si>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</si>
  <si>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 xml:space="preserve">1984 ÃíÇ ·Ý»ñáí »õ í»ñ³Ñ³ßí³ñÏí³Í 2019Ã© ·Ý»ñáí« Ñ³Ù³Ó³ÛÝ éáõµÉáõó ¹ñ³ÙÇ ³ÝóÙ³Ý </t>
  </si>
  <si>
    <t>·áñÍ³ÏÇóÝ»ñáí /ÇÝ¹»ùëÝ»ñáí/`</t>
  </si>
  <si>
    <t>³ßË³ï³í³ñÓÇ Ñ³Ù³ñ</t>
  </si>
  <si>
    <t>Ù»ù»Ý³Ý»ñÇ ß³Ñ³·áñÍÙ³Ý Ñ³Ù³ñ</t>
  </si>
  <si>
    <t xml:space="preserve">     èáõµÉáõó ¹ñ³ÙÇ ³ÝóÙ³Ý ·áñÍ³ÏÇóÁ Ñ³ßí³ñÏí³Í ¿ ³ßË³ïáÕÝ»ñÇ ³Ùë³Ï³Ý 187122   Ñ³½© ¹ñ³Ù</t>
  </si>
  <si>
    <t>ÙÇçÇÝ ³ßË³ï³í³ñÓÇ ã³÷áí:</t>
  </si>
  <si>
    <t xml:space="preserve">     ÜÛáõÃ»ñÇ ³ñÅ»ùÝ»ñÁ í»ñóí³Í »Ý ýÇÝ³ÝëÝ»ñÇ Ý³Ë³ñ³ñáõÃÛ³Ý ÏáÕÙÇó Ññ³ï³ñ³Ïí³Í 2019Ã. </t>
  </si>
  <si>
    <t>ապրիլ ամսվա ï»Õ»Ï³·ñÇó »õ 2019Ã. ßáõÏ³Û³Ï³Ý ³ñÅ»ùÝ»ñÇó, ¹ñ³Ýó ³í»É³óí³Í` 5% ³ÛÉ ÝÛáõÃ»ñ« 5.72%</t>
  </si>
  <si>
    <t>×³Ý³å³ñÑ³ÛÇÝ Í³Ëë»ñ« 2% å³Ñ»ëï³ÛÇÝ Í³Ëë»ñ:</t>
  </si>
  <si>
    <t xml:space="preserve"> Íñ³·ñÇ ÁÝ¹Ñ³Ýáõñ Ý³Ë³Ñ³ßí³ÛÇÝ ³ñÅ»ùÁ Ï³½ÙáõÙ ¿</t>
  </si>
  <si>
    <t>Î³½Ù»ó`</t>
  </si>
  <si>
    <t>Շին. աղբի տեղափոխում մինչև 12 կմ</t>
  </si>
  <si>
    <t>Անցքերի բացում պատերի մեջ Ф12մմ տրամագծի 10սմ խորությամբ</t>
  </si>
  <si>
    <t>Շուկա</t>
  </si>
  <si>
    <t>Þ»Ý·³íÇÃ í³ñã³Ï³Ý ßñç³Ý. Բագրատունյաց 47 շենքի արտաքին ճակատի սվաղ</t>
  </si>
  <si>
    <t>öáùñ Í³í³ÉÇ ßÇÝÙáÝï³Å³ÛÇÝ ³ßË³ï³ÝùÝ»ñÇ Ñ³Ù³ñ</t>
  </si>
  <si>
    <t xml:space="preserve">Þ»Ý·³íÇÃ í³ñã³Ï³Ý ßñç³Ý. Բագրատունյաց 47 շենքի արտաքին ճակատի սվաղ
</t>
  </si>
  <si>
    <t>E15-298</t>
  </si>
  <si>
    <r>
      <t>¶</t>
    </r>
    <r>
      <rPr>
        <vertAlign val="subscript"/>
        <sz val="10"/>
        <rFont val="Arial LatArm"/>
        <family val="2"/>
      </rPr>
      <t>ïñ³Ýëåáñï</t>
    </r>
    <r>
      <rPr>
        <b/>
        <sz val="10"/>
        <rFont val="Arial LatArm"/>
        <family val="2"/>
      </rPr>
      <t xml:space="preserve"> =</t>
    </r>
  </si>
  <si>
    <r>
      <t>ÜÛáõÃ»ñÇ ÙÇ³íáñÇ ³ñÅ»ùÁ (¶</t>
    </r>
    <r>
      <rPr>
        <vertAlign val="subscript"/>
        <sz val="8"/>
        <rFont val="Arial LatArm"/>
        <family val="2"/>
      </rPr>
      <t>ïñ³Ýëåáñï</t>
    </r>
    <r>
      <rPr>
        <sz val="8"/>
        <rFont val="Arial LatArm"/>
        <family val="2"/>
      </rPr>
      <t>)</t>
    </r>
  </si>
  <si>
    <t>Е1-22</t>
  </si>
  <si>
    <t>Շին. աղբի  բարձում ավտոինքնաթափեր</t>
  </si>
  <si>
    <t>Պատերի սվաղ ցեմենտ- ավազային շաղախով М100 մակնիշի միջինը 6սմ հաստությամբ</t>
  </si>
  <si>
    <t>Շեպերի սվաղ ցեմենտ- ավազային շաղախով պատուհանների պարագծով 413.1մ</t>
  </si>
  <si>
    <t>11-136</t>
  </si>
  <si>
    <t>Шифр, стандартный номер</t>
  </si>
  <si>
    <t xml:space="preserve">ԱԱՀ  </t>
  </si>
  <si>
    <t>Объем</t>
  </si>
  <si>
    <t xml:space="preserve">Ծավալաթերթ - Նախահաշիվ </t>
  </si>
  <si>
    <t>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</si>
</sst>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;;;"/>
    <numFmt numFmtId="166" formatCode="0.0"/>
    <numFmt numFmtId="167" formatCode="0.0000"/>
  </numFmts>
  <fonts count="26" x14ac:knownFonts="1">
    <font>
      <sz val="10"/>
      <name val="Arial"/>
    </font>
    <font>
      <sz val="10"/>
      <name val="Arial"/>
    </font>
    <font>
      <sz val="10"/>
      <name val="Arial Armenian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0"/>
      <name val="Arial LatArm"/>
      <family val="2"/>
    </font>
    <font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sz val="11"/>
      <name val="Arial LatArm"/>
      <family val="2"/>
    </font>
    <font>
      <b/>
      <i/>
      <sz val="11"/>
      <name val="Arial LatArm"/>
      <family val="2"/>
    </font>
    <font>
      <sz val="8"/>
      <name val="Arial LatArm"/>
      <family val="2"/>
    </font>
    <font>
      <b/>
      <i/>
      <sz val="12"/>
      <name val="Arial LatArm"/>
      <family val="2"/>
    </font>
    <font>
      <sz val="9"/>
      <name val="Arial LatArm"/>
      <family val="2"/>
    </font>
    <font>
      <sz val="10"/>
      <name val="Arial"/>
      <family val="2"/>
    </font>
    <font>
      <u/>
      <sz val="12"/>
      <name val="Arial LatArm"/>
      <family val="2"/>
    </font>
    <font>
      <b/>
      <u/>
      <sz val="10"/>
      <name val="Arial LatArm"/>
      <family val="2"/>
    </font>
    <font>
      <i/>
      <sz val="10"/>
      <name val="Arial LatArm"/>
      <family val="2"/>
    </font>
    <font>
      <b/>
      <i/>
      <sz val="10"/>
      <name val="Arial LatArm"/>
      <family val="2"/>
    </font>
    <font>
      <i/>
      <sz val="9"/>
      <name val="Arial LatArm"/>
      <family val="2"/>
    </font>
    <font>
      <b/>
      <i/>
      <sz val="9"/>
      <name val="Arial LatArm"/>
      <family val="2"/>
    </font>
    <font>
      <vertAlign val="subscript"/>
      <sz val="10"/>
      <name val="Arial LatArm"/>
      <family val="2"/>
    </font>
    <font>
      <b/>
      <sz val="8"/>
      <name val="Arial LatArm"/>
      <family val="2"/>
    </font>
    <font>
      <vertAlign val="subscript"/>
      <sz val="8"/>
      <name val="Arial LatArm"/>
      <family val="2"/>
    </font>
    <font>
      <sz val="12"/>
      <color theme="0"/>
      <name val="Arial LatArm"/>
      <family val="2"/>
    </font>
    <font>
      <b/>
      <sz val="12"/>
      <color theme="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4" fillId="0" borderId="0"/>
    <xf numFmtId="0" fontId="14" fillId="0" borderId="0"/>
  </cellStyleXfs>
  <cellXfs count="385">
    <xf numFmtId="0" fontId="0" fillId="0" borderId="0" xfId="0"/>
    <xf numFmtId="0" fontId="5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top" wrapText="1"/>
    </xf>
    <xf numFmtId="0" fontId="5" fillId="0" borderId="5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/>
    </xf>
    <xf numFmtId="2" fontId="5" fillId="0" borderId="54" xfId="0" applyNumberFormat="1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2" fontId="5" fillId="0" borderId="5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5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10" fontId="11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52" xfId="0" applyNumberFormat="1" applyFont="1" applyFill="1" applyBorder="1" applyAlignment="1">
      <alignment horizontal="center" vertical="center"/>
    </xf>
    <xf numFmtId="2" fontId="12" fillId="0" borderId="52" xfId="0" applyNumberFormat="1" applyFont="1" applyFill="1" applyBorder="1" applyAlignment="1">
      <alignment horizontal="center" vertical="center"/>
    </xf>
    <xf numFmtId="0" fontId="5" fillId="0" borderId="55" xfId="0" applyFont="1" applyFill="1" applyBorder="1" applyAlignment="1">
      <alignment horizontal="center" vertical="top" wrapText="1"/>
    </xf>
    <xf numFmtId="0" fontId="3" fillId="0" borderId="56" xfId="0" applyFont="1" applyFill="1" applyBorder="1" applyAlignment="1">
      <alignment horizontal="center" vertical="top" wrapText="1"/>
    </xf>
    <xf numFmtId="0" fontId="6" fillId="0" borderId="56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2" fontId="5" fillId="0" borderId="0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center" shrinkToFit="1"/>
    </xf>
    <xf numFmtId="2" fontId="13" fillId="0" borderId="0" xfId="0" applyNumberFormat="1" applyFont="1" applyFill="1" applyBorder="1" applyAlignment="1">
      <alignment vertical="top" shrinkToFit="1"/>
    </xf>
    <xf numFmtId="0" fontId="5" fillId="0" borderId="0" xfId="3" applyFont="1"/>
    <xf numFmtId="0" fontId="5" fillId="0" borderId="0" xfId="3" applyFont="1" applyAlignment="1">
      <alignment horizontal="left"/>
    </xf>
    <xf numFmtId="4" fontId="5" fillId="0" borderId="0" xfId="3" applyNumberFormat="1" applyFont="1" applyAlignment="1">
      <alignment horizontal="left"/>
    </xf>
    <xf numFmtId="4" fontId="7" fillId="0" borderId="0" xfId="3" applyNumberFormat="1" applyFont="1" applyAlignment="1">
      <alignment horizontal="center"/>
    </xf>
    <xf numFmtId="0" fontId="5" fillId="0" borderId="0" xfId="3" applyFont="1" applyAlignment="1"/>
    <xf numFmtId="0" fontId="6" fillId="0" borderId="51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2" fontId="3" fillId="0" borderId="5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5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2" fontId="3" fillId="0" borderId="56" xfId="0" applyNumberFormat="1" applyFont="1" applyFill="1" applyBorder="1" applyAlignment="1">
      <alignment horizontal="center" vertical="center"/>
    </xf>
    <xf numFmtId="2" fontId="3" fillId="0" borderId="57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2" xfId="2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66" fontId="3" fillId="0" borderId="52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left"/>
    </xf>
    <xf numFmtId="2" fontId="11" fillId="0" borderId="0" xfId="0" applyNumberFormat="1" applyFont="1" applyFill="1" applyBorder="1" applyAlignment="1">
      <alignment horizontal="right"/>
    </xf>
    <xf numFmtId="2" fontId="13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right" vertical="top" shrinkToFit="1"/>
    </xf>
    <xf numFmtId="2" fontId="8" fillId="0" borderId="0" xfId="0" applyNumberFormat="1" applyFont="1" applyFill="1" applyBorder="1" applyAlignment="1">
      <alignment horizontal="right"/>
    </xf>
    <xf numFmtId="0" fontId="18" fillId="0" borderId="4" xfId="0" applyFont="1" applyFill="1" applyBorder="1" applyAlignment="1"/>
    <xf numFmtId="0" fontId="10" fillId="0" borderId="4" xfId="0" applyFont="1" applyFill="1" applyBorder="1" applyAlignment="1"/>
    <xf numFmtId="0" fontId="5" fillId="0" borderId="4" xfId="0" applyFont="1" applyFill="1" applyBorder="1"/>
    <xf numFmtId="0" fontId="5" fillId="0" borderId="0" xfId="0" applyFont="1" applyFill="1"/>
    <xf numFmtId="0" fontId="5" fillId="0" borderId="0" xfId="0" applyFont="1" applyFill="1" applyBorder="1"/>
    <xf numFmtId="0" fontId="5" fillId="0" borderId="0" xfId="0" applyFont="1" applyFill="1" applyAlignment="1">
      <alignment horizontal="right"/>
    </xf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5" fillId="0" borderId="0" xfId="0" applyFont="1" applyFill="1" applyAlignment="1"/>
    <xf numFmtId="0" fontId="7" fillId="0" borderId="1" xfId="0" applyFont="1" applyFill="1" applyBorder="1" applyAlignment="1">
      <alignment horizontal="centerContinuous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/>
    </xf>
    <xf numFmtId="14" fontId="7" fillId="0" borderId="0" xfId="0" applyNumberFormat="1" applyFont="1" applyFill="1" applyAlignment="1">
      <alignment horizontal="left"/>
    </xf>
    <xf numFmtId="2" fontId="4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/>
    </xf>
    <xf numFmtId="2" fontId="18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/>
    <xf numFmtId="0" fontId="7" fillId="0" borderId="0" xfId="0" applyFont="1" applyFill="1"/>
    <xf numFmtId="0" fontId="15" fillId="0" borderId="0" xfId="3" applyFont="1" applyAlignment="1">
      <alignment horizontal="center"/>
    </xf>
    <xf numFmtId="0" fontId="5" fillId="0" borderId="5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5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top" wrapText="1"/>
    </xf>
    <xf numFmtId="2" fontId="5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 vertical="center" textRotation="90" wrapText="1"/>
    </xf>
    <xf numFmtId="0" fontId="3" fillId="0" borderId="0" xfId="2" applyFont="1" applyFill="1"/>
    <xf numFmtId="164" fontId="25" fillId="0" borderId="0" xfId="2" applyNumberFormat="1" applyFont="1" applyFill="1"/>
    <xf numFmtId="0" fontId="24" fillId="0" borderId="0" xfId="2" applyFont="1" applyFill="1"/>
    <xf numFmtId="164" fontId="4" fillId="0" borderId="0" xfId="2" applyNumberFormat="1" applyFont="1" applyFill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indent="6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/>
    <xf numFmtId="0" fontId="11" fillId="0" borderId="0" xfId="0" applyFont="1" applyFill="1" applyAlignment="1"/>
    <xf numFmtId="165" fontId="5" fillId="0" borderId="0" xfId="0" applyNumberFormat="1" applyFont="1" applyFill="1" applyAlignment="1"/>
    <xf numFmtId="0" fontId="17" fillId="0" borderId="0" xfId="0" applyFont="1" applyFill="1" applyAlignment="1">
      <alignment horizontal="left"/>
    </xf>
    <xf numFmtId="0" fontId="19" fillId="0" borderId="0" xfId="0" applyFont="1" applyFill="1" applyAlignment="1">
      <alignment shrinkToFit="1"/>
    </xf>
    <xf numFmtId="0" fontId="5" fillId="0" borderId="0" xfId="0" applyFont="1" applyFill="1" applyAlignment="1">
      <alignment shrinkToFit="1"/>
    </xf>
    <xf numFmtId="0" fontId="17" fillId="0" borderId="0" xfId="1" applyFont="1" applyFill="1" applyAlignment="1">
      <alignment horizontal="left"/>
    </xf>
    <xf numFmtId="0" fontId="11" fillId="0" borderId="0" xfId="0" applyFont="1" applyFill="1"/>
    <xf numFmtId="0" fontId="11" fillId="0" borderId="8" xfId="0" applyFont="1" applyFill="1" applyBorder="1" applyAlignment="1">
      <alignment horizontal="center" textRotation="90" wrapText="1"/>
    </xf>
    <xf numFmtId="0" fontId="13" fillId="0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90" wrapText="1"/>
    </xf>
    <xf numFmtId="0" fontId="13" fillId="0" borderId="41" xfId="0" applyNumberFormat="1" applyFont="1" applyFill="1" applyBorder="1" applyAlignment="1">
      <alignment horizontal="center" vertical="top" shrinkToFit="1"/>
    </xf>
    <xf numFmtId="49" fontId="13" fillId="0" borderId="0" xfId="0" applyNumberFormat="1" applyFont="1" applyFill="1" applyAlignment="1">
      <alignment horizontal="center" vertical="top" wrapText="1"/>
    </xf>
    <xf numFmtId="0" fontId="13" fillId="0" borderId="0" xfId="0" applyNumberFormat="1" applyFont="1" applyFill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 shrinkToFit="1"/>
    </xf>
    <xf numFmtId="2" fontId="13" fillId="0" borderId="0" xfId="0" applyNumberFormat="1" applyFont="1" applyFill="1" applyAlignment="1">
      <alignment vertical="top"/>
    </xf>
    <xf numFmtId="2" fontId="13" fillId="0" borderId="0" xfId="0" applyNumberFormat="1" applyFont="1" applyFill="1" applyAlignment="1">
      <alignment vertical="top" shrinkToFit="1"/>
    </xf>
    <xf numFmtId="2" fontId="13" fillId="0" borderId="33" xfId="0" applyNumberFormat="1" applyFont="1" applyFill="1" applyBorder="1" applyAlignment="1">
      <alignment vertical="top"/>
    </xf>
    <xf numFmtId="2" fontId="13" fillId="0" borderId="4" xfId="0" applyNumberFormat="1" applyFont="1" applyFill="1" applyBorder="1" applyAlignment="1">
      <alignment vertical="top" shrinkToFit="1"/>
    </xf>
    <xf numFmtId="2" fontId="13" fillId="0" borderId="32" xfId="0" applyNumberFormat="1" applyFont="1" applyFill="1" applyBorder="1" applyAlignment="1">
      <alignment vertical="top"/>
    </xf>
    <xf numFmtId="2" fontId="11" fillId="0" borderId="4" xfId="0" applyNumberFormat="1" applyFont="1" applyFill="1" applyBorder="1" applyAlignment="1">
      <alignment vertical="top"/>
    </xf>
    <xf numFmtId="0" fontId="13" fillId="0" borderId="4" xfId="0" applyNumberFormat="1" applyFont="1" applyFill="1" applyBorder="1" applyAlignment="1">
      <alignment horizontal="center" vertical="center" shrinkToFit="1"/>
    </xf>
    <xf numFmtId="2" fontId="13" fillId="0" borderId="4" xfId="0" applyNumberFormat="1" applyFont="1" applyFill="1" applyBorder="1" applyAlignment="1">
      <alignment horizontal="center" vertical="center"/>
    </xf>
    <xf numFmtId="2" fontId="13" fillId="0" borderId="4" xfId="0" applyNumberFormat="1" applyFont="1" applyFill="1" applyBorder="1" applyAlignment="1">
      <alignment vertical="top"/>
    </xf>
    <xf numFmtId="2" fontId="13" fillId="0" borderId="32" xfId="0" applyNumberFormat="1" applyFont="1" applyFill="1" applyBorder="1" applyAlignment="1">
      <alignment vertical="top" shrinkToFit="1"/>
    </xf>
    <xf numFmtId="2" fontId="13" fillId="0" borderId="2" xfId="0" applyNumberFormat="1" applyFont="1" applyFill="1" applyBorder="1" applyAlignment="1">
      <alignment horizontal="center" vertical="center" shrinkToFit="1"/>
    </xf>
    <xf numFmtId="2" fontId="13" fillId="0" borderId="12" xfId="0" applyNumberFormat="1" applyFont="1" applyFill="1" applyBorder="1" applyAlignment="1">
      <alignment horizontal="center" vertical="center" shrinkToFit="1"/>
    </xf>
    <xf numFmtId="0" fontId="13" fillId="0" borderId="0" xfId="0" applyNumberFormat="1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0" fontId="13" fillId="0" borderId="20" xfId="0" applyNumberFormat="1" applyFont="1" applyFill="1" applyBorder="1" applyAlignment="1">
      <alignment horizontal="center" vertical="top"/>
    </xf>
    <xf numFmtId="2" fontId="13" fillId="0" borderId="13" xfId="0" applyNumberFormat="1" applyFont="1" applyFill="1" applyBorder="1" applyAlignment="1">
      <alignment horizontal="center" vertical="center" shrinkToFit="1"/>
    </xf>
    <xf numFmtId="2" fontId="13" fillId="0" borderId="8" xfId="0" applyNumberFormat="1" applyFont="1" applyFill="1" applyBorder="1" applyAlignment="1">
      <alignment vertical="top"/>
    </xf>
    <xf numFmtId="2" fontId="13" fillId="0" borderId="9" xfId="0" applyNumberFormat="1" applyFont="1" applyFill="1" applyBorder="1" applyAlignment="1">
      <alignment vertical="top"/>
    </xf>
    <xf numFmtId="49" fontId="11" fillId="0" borderId="24" xfId="0" applyNumberFormat="1" applyFont="1" applyFill="1" applyBorder="1" applyAlignment="1">
      <alignment horizontal="left" vertical="top" wrapText="1"/>
    </xf>
    <xf numFmtId="0" fontId="13" fillId="0" borderId="25" xfId="0" applyNumberFormat="1" applyFont="1" applyFill="1" applyBorder="1" applyAlignment="1">
      <alignment horizontal="center" vertical="center" shrinkToFit="1"/>
    </xf>
    <xf numFmtId="2" fontId="13" fillId="0" borderId="25" xfId="0" applyNumberFormat="1" applyFont="1" applyFill="1" applyBorder="1" applyAlignment="1">
      <alignment horizontal="center" vertical="center" shrinkToFit="1"/>
    </xf>
    <xf numFmtId="2" fontId="13" fillId="0" borderId="25" xfId="0" applyNumberFormat="1" applyFont="1" applyFill="1" applyBorder="1" applyAlignment="1">
      <alignment horizontal="center" vertical="center"/>
    </xf>
    <xf numFmtId="2" fontId="13" fillId="0" borderId="25" xfId="0" applyNumberFormat="1" applyFont="1" applyFill="1" applyBorder="1" applyAlignment="1">
      <alignment vertical="top" shrinkToFit="1"/>
    </xf>
    <xf numFmtId="2" fontId="13" fillId="0" borderId="34" xfId="0" applyNumberFormat="1" applyFont="1" applyFill="1" applyBorder="1" applyAlignment="1">
      <alignment vertical="top" shrinkToFit="1"/>
    </xf>
    <xf numFmtId="2" fontId="13" fillId="0" borderId="13" xfId="0" applyNumberFormat="1" applyFont="1" applyFill="1" applyBorder="1" applyAlignment="1">
      <alignment horizontal="center" vertical="center" shrinkToFit="1"/>
    </xf>
    <xf numFmtId="2" fontId="13" fillId="0" borderId="18" xfId="0" applyNumberFormat="1" applyFont="1" applyFill="1" applyBorder="1" applyAlignment="1">
      <alignment horizontal="center" vertical="center" shrinkToFit="1"/>
    </xf>
    <xf numFmtId="49" fontId="11" fillId="0" borderId="28" xfId="0" applyNumberFormat="1" applyFont="1" applyFill="1" applyBorder="1" applyAlignment="1">
      <alignment horizontal="left" vertical="top" wrapText="1"/>
    </xf>
    <xf numFmtId="0" fontId="13" fillId="0" borderId="29" xfId="0" applyNumberFormat="1" applyFont="1" applyFill="1" applyBorder="1" applyAlignment="1">
      <alignment horizontal="center" vertical="center" shrinkToFit="1"/>
    </xf>
    <xf numFmtId="164" fontId="13" fillId="0" borderId="29" xfId="0" applyNumberFormat="1" applyFont="1" applyFill="1" applyBorder="1" applyAlignment="1">
      <alignment horizontal="center" vertical="center" shrinkToFit="1"/>
    </xf>
    <xf numFmtId="2" fontId="13" fillId="0" borderId="29" xfId="0" applyNumberFormat="1" applyFont="1" applyFill="1" applyBorder="1" applyAlignment="1">
      <alignment horizontal="center" vertical="center"/>
    </xf>
    <xf numFmtId="2" fontId="13" fillId="0" borderId="29" xfId="0" applyNumberFormat="1" applyFont="1" applyFill="1" applyBorder="1" applyAlignment="1">
      <alignment vertical="top" shrinkToFit="1"/>
    </xf>
    <xf numFmtId="2" fontId="13" fillId="0" borderId="35" xfId="0" applyNumberFormat="1" applyFont="1" applyFill="1" applyBorder="1" applyAlignment="1">
      <alignment vertical="top" shrinkToFit="1"/>
    </xf>
    <xf numFmtId="49" fontId="11" fillId="0" borderId="28" xfId="0" applyNumberFormat="1" applyFont="1" applyFill="1" applyBorder="1" applyAlignment="1">
      <alignment horizontal="left" vertical="top" wrapText="1"/>
    </xf>
    <xf numFmtId="0" fontId="13" fillId="0" borderId="31" xfId="0" applyNumberFormat="1" applyFont="1" applyFill="1" applyBorder="1" applyAlignment="1">
      <alignment horizontal="center" vertical="center" shrinkToFit="1"/>
    </xf>
    <xf numFmtId="2" fontId="13" fillId="0" borderId="31" xfId="0" applyNumberFormat="1" applyFont="1" applyFill="1" applyBorder="1" applyAlignment="1">
      <alignment horizontal="center" vertical="center"/>
    </xf>
    <xf numFmtId="2" fontId="13" fillId="0" borderId="31" xfId="0" applyNumberFormat="1" applyFont="1" applyFill="1" applyBorder="1" applyAlignment="1">
      <alignment vertical="top"/>
    </xf>
    <xf numFmtId="2" fontId="13" fillId="0" borderId="36" xfId="0" applyNumberFormat="1" applyFont="1" applyFill="1" applyBorder="1" applyAlignment="1">
      <alignment vertical="top" shrinkToFit="1"/>
    </xf>
    <xf numFmtId="2" fontId="13" fillId="0" borderId="18" xfId="0" applyNumberFormat="1" applyFont="1" applyFill="1" applyBorder="1" applyAlignment="1">
      <alignment vertical="center" shrinkToFit="1"/>
    </xf>
    <xf numFmtId="2" fontId="11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horizontal="center" vertical="center" shrinkToFit="1"/>
    </xf>
    <xf numFmtId="2" fontId="13" fillId="0" borderId="0" xfId="0" applyNumberFormat="1" applyFont="1" applyFill="1" applyAlignment="1">
      <alignment horizontal="center" vertical="center"/>
    </xf>
    <xf numFmtId="2" fontId="13" fillId="0" borderId="9" xfId="0" applyNumberFormat="1" applyFont="1" applyFill="1" applyBorder="1" applyAlignment="1">
      <alignment vertical="top" shrinkToFit="1"/>
    </xf>
    <xf numFmtId="0" fontId="13" fillId="0" borderId="21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vertical="top"/>
    </xf>
    <xf numFmtId="0" fontId="5" fillId="0" borderId="14" xfId="0" applyNumberFormat="1" applyFont="1" applyFill="1" applyBorder="1" applyAlignment="1">
      <alignment vertical="top"/>
    </xf>
    <xf numFmtId="0" fontId="13" fillId="0" borderId="1" xfId="0" applyNumberFormat="1" applyFont="1" applyFill="1" applyBorder="1" applyAlignment="1">
      <alignment horizontal="center" vertical="center"/>
    </xf>
    <xf numFmtId="2" fontId="13" fillId="0" borderId="14" xfId="0" applyNumberFormat="1" applyFont="1" applyFill="1" applyBorder="1" applyAlignment="1">
      <alignment horizontal="center" vertical="center" shrinkToFit="1"/>
    </xf>
    <xf numFmtId="2" fontId="13" fillId="0" borderId="1" xfId="0" applyNumberFormat="1" applyFont="1" applyFill="1" applyBorder="1" applyAlignment="1">
      <alignment vertical="top"/>
    </xf>
    <xf numFmtId="2" fontId="13" fillId="0" borderId="1" xfId="0" applyNumberFormat="1" applyFont="1" applyFill="1" applyBorder="1" applyAlignment="1">
      <alignment vertical="top" shrinkToFit="1"/>
    </xf>
    <xf numFmtId="2" fontId="13" fillId="0" borderId="10" xfId="0" applyNumberFormat="1" applyFont="1" applyFill="1" applyBorder="1" applyAlignment="1">
      <alignment vertical="top"/>
    </xf>
    <xf numFmtId="2" fontId="13" fillId="0" borderId="11" xfId="0" applyNumberFormat="1" applyFont="1" applyFill="1" applyBorder="1" applyAlignment="1">
      <alignment vertical="top"/>
    </xf>
    <xf numFmtId="2" fontId="11" fillId="0" borderId="0" xfId="0" applyNumberFormat="1" applyFont="1" applyFill="1" applyBorder="1" applyAlignment="1">
      <alignment vertical="top"/>
    </xf>
    <xf numFmtId="0" fontId="13" fillId="0" borderId="0" xfId="0" applyNumberFormat="1" applyFont="1" applyFill="1" applyBorder="1" applyAlignment="1">
      <alignment horizontal="center" vertical="center" shrinkToFit="1"/>
    </xf>
    <xf numFmtId="2" fontId="13" fillId="0" borderId="0" xfId="0" applyNumberFormat="1" applyFont="1" applyFill="1" applyBorder="1" applyAlignment="1">
      <alignment horizontal="center" vertical="center"/>
    </xf>
    <xf numFmtId="2" fontId="13" fillId="0" borderId="0" xfId="0" applyNumberFormat="1" applyFont="1" applyFill="1" applyBorder="1" applyAlignment="1">
      <alignment vertical="top"/>
    </xf>
    <xf numFmtId="0" fontId="13" fillId="0" borderId="20" xfId="0" applyNumberFormat="1" applyFont="1" applyFill="1" applyBorder="1" applyAlignment="1">
      <alignment horizontal="center" vertical="top" shrinkToFit="1"/>
    </xf>
    <xf numFmtId="2" fontId="11" fillId="0" borderId="3" xfId="0" applyNumberFormat="1" applyFont="1" applyFill="1" applyBorder="1" applyAlignment="1">
      <alignment vertical="top"/>
    </xf>
    <xf numFmtId="0" fontId="13" fillId="0" borderId="3" xfId="0" applyNumberFormat="1" applyFont="1" applyFill="1" applyBorder="1" applyAlignment="1">
      <alignment horizontal="center" vertical="center" shrinkToFit="1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>
      <alignment vertical="top"/>
    </xf>
    <xf numFmtId="2" fontId="13" fillId="0" borderId="37" xfId="0" applyNumberFormat="1" applyFont="1" applyFill="1" applyBorder="1" applyAlignment="1">
      <alignment vertical="top" shrinkToFit="1"/>
    </xf>
    <xf numFmtId="2" fontId="13" fillId="0" borderId="42" xfId="0" applyNumberFormat="1" applyFont="1" applyFill="1" applyBorder="1" applyAlignment="1">
      <alignment horizontal="center" vertical="center" shrinkToFit="1"/>
    </xf>
    <xf numFmtId="164" fontId="13" fillId="0" borderId="0" xfId="0" applyNumberFormat="1" applyFont="1" applyFill="1" applyAlignment="1">
      <alignment vertical="top" shrinkToFit="1"/>
    </xf>
    <xf numFmtId="49" fontId="11" fillId="0" borderId="22" xfId="0" applyNumberFormat="1" applyFont="1" applyFill="1" applyBorder="1" applyAlignment="1">
      <alignment horizontal="left" vertical="top" wrapText="1"/>
    </xf>
    <xf numFmtId="0" fontId="13" fillId="0" borderId="23" xfId="0" applyNumberFormat="1" applyFont="1" applyFill="1" applyBorder="1" applyAlignment="1">
      <alignment horizontal="center" vertical="center" shrinkToFit="1"/>
    </xf>
    <xf numFmtId="2" fontId="13" fillId="0" borderId="23" xfId="0" applyNumberFormat="1" applyFont="1" applyFill="1" applyBorder="1" applyAlignment="1">
      <alignment horizontal="center" vertical="center" shrinkToFit="1"/>
    </xf>
    <xf numFmtId="2" fontId="13" fillId="0" borderId="23" xfId="0" applyNumberFormat="1" applyFont="1" applyFill="1" applyBorder="1" applyAlignment="1">
      <alignment horizontal="center" vertical="center"/>
    </xf>
    <xf numFmtId="2" fontId="13" fillId="0" borderId="23" xfId="0" applyNumberFormat="1" applyFont="1" applyFill="1" applyBorder="1" applyAlignment="1">
      <alignment vertical="top" shrinkToFit="1"/>
    </xf>
    <xf numFmtId="2" fontId="13" fillId="0" borderId="38" xfId="0" applyNumberFormat="1" applyFont="1" applyFill="1" applyBorder="1" applyAlignment="1">
      <alignment vertical="top" shrinkToFit="1"/>
    </xf>
    <xf numFmtId="49" fontId="13" fillId="0" borderId="4" xfId="0" applyNumberFormat="1" applyFont="1" applyFill="1" applyBorder="1" applyAlignment="1">
      <alignment horizontal="center" vertical="top" wrapText="1"/>
    </xf>
    <xf numFmtId="0" fontId="13" fillId="0" borderId="4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top" wrapText="1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vertical="top"/>
    </xf>
    <xf numFmtId="2" fontId="13" fillId="0" borderId="29" xfId="0" applyNumberFormat="1" applyFont="1" applyFill="1" applyBorder="1" applyAlignment="1">
      <alignment horizontal="center" vertical="center" shrinkToFit="1"/>
    </xf>
    <xf numFmtId="49" fontId="11" fillId="0" borderId="26" xfId="0" applyNumberFormat="1" applyFont="1" applyFill="1" applyBorder="1" applyAlignment="1">
      <alignment horizontal="left" vertical="top" wrapText="1"/>
    </xf>
    <xf numFmtId="0" fontId="13" fillId="0" borderId="27" xfId="0" applyNumberFormat="1" applyFont="1" applyFill="1" applyBorder="1" applyAlignment="1">
      <alignment horizontal="center" vertical="top" shrinkToFit="1"/>
    </xf>
    <xf numFmtId="2" fontId="13" fillId="0" borderId="27" xfId="0" applyNumberFormat="1" applyFont="1" applyFill="1" applyBorder="1" applyAlignment="1">
      <alignment horizontal="center" vertical="top" shrinkToFit="1"/>
    </xf>
    <xf numFmtId="2" fontId="13" fillId="0" borderId="27" xfId="0" applyNumberFormat="1" applyFont="1" applyFill="1" applyBorder="1" applyAlignment="1">
      <alignment horizontal="center" vertical="top"/>
    </xf>
    <xf numFmtId="2" fontId="13" fillId="0" borderId="27" xfId="0" applyNumberFormat="1" applyFont="1" applyFill="1" applyBorder="1" applyAlignment="1">
      <alignment vertical="top" shrinkToFit="1"/>
    </xf>
    <xf numFmtId="2" fontId="13" fillId="0" borderId="39" xfId="0" applyNumberFormat="1" applyFont="1" applyFill="1" applyBorder="1" applyAlignment="1">
      <alignment vertical="top" shrinkToFit="1"/>
    </xf>
    <xf numFmtId="2" fontId="11" fillId="0" borderId="1" xfId="0" applyNumberFormat="1" applyFont="1" applyFill="1" applyBorder="1" applyAlignment="1">
      <alignment vertical="top"/>
    </xf>
    <xf numFmtId="0" fontId="13" fillId="0" borderId="1" xfId="0" applyNumberFormat="1" applyFont="1" applyFill="1" applyBorder="1" applyAlignment="1">
      <alignment horizontal="center" vertical="center" shrinkToFit="1"/>
    </xf>
    <xf numFmtId="2" fontId="13" fillId="0" borderId="1" xfId="0" applyNumberFormat="1" applyFont="1" applyFill="1" applyBorder="1" applyAlignment="1">
      <alignment horizontal="center" vertical="center"/>
    </xf>
    <xf numFmtId="2" fontId="13" fillId="0" borderId="11" xfId="0" applyNumberFormat="1" applyFont="1" applyFill="1" applyBorder="1" applyAlignment="1">
      <alignment vertical="top" shrinkToFit="1"/>
    </xf>
    <xf numFmtId="2" fontId="13" fillId="0" borderId="47" xfId="0" applyNumberFormat="1" applyFont="1" applyFill="1" applyBorder="1" applyAlignment="1">
      <alignment vertical="center" shrinkToFit="1"/>
    </xf>
    <xf numFmtId="0" fontId="5" fillId="0" borderId="13" xfId="0" applyNumberFormat="1" applyFont="1" applyFill="1" applyBorder="1" applyAlignment="1">
      <alignment vertical="top"/>
    </xf>
    <xf numFmtId="0" fontId="8" fillId="0" borderId="45" xfId="0" applyNumberFormat="1" applyFont="1" applyFill="1" applyBorder="1" applyAlignment="1">
      <alignment horizontal="center" vertical="top"/>
    </xf>
    <xf numFmtId="0" fontId="8" fillId="0" borderId="3" xfId="0" applyNumberFormat="1" applyFont="1" applyFill="1" applyBorder="1" applyAlignment="1">
      <alignment vertical="top"/>
    </xf>
    <xf numFmtId="0" fontId="22" fillId="0" borderId="37" xfId="0" applyNumberFormat="1" applyFont="1" applyFill="1" applyBorder="1" applyAlignment="1">
      <alignment vertical="top"/>
    </xf>
    <xf numFmtId="0" fontId="8" fillId="0" borderId="3" xfId="0" applyNumberFormat="1" applyFont="1" applyFill="1" applyBorder="1" applyAlignment="1">
      <alignment horizontal="center" vertical="center"/>
    </xf>
    <xf numFmtId="2" fontId="8" fillId="0" borderId="40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vertical="top"/>
    </xf>
    <xf numFmtId="2" fontId="8" fillId="0" borderId="3" xfId="0" applyNumberFormat="1" applyFont="1" applyFill="1" applyBorder="1" applyAlignment="1">
      <alignment vertical="top" shrinkToFit="1"/>
    </xf>
    <xf numFmtId="2" fontId="22" fillId="0" borderId="3" xfId="0" applyNumberFormat="1" applyFont="1" applyFill="1" applyBorder="1" applyAlignment="1">
      <alignment vertical="top"/>
    </xf>
    <xf numFmtId="0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43" xfId="0" applyNumberFormat="1" applyFont="1" applyFill="1" applyBorder="1" applyAlignment="1">
      <alignment vertical="center" shrinkToFit="1"/>
    </xf>
    <xf numFmtId="0" fontId="13" fillId="0" borderId="46" xfId="0" applyNumberFormat="1" applyFont="1" applyFill="1" applyBorder="1" applyAlignment="1">
      <alignment horizontal="center" vertical="top"/>
    </xf>
    <xf numFmtId="0" fontId="5" fillId="0" borderId="9" xfId="0" applyNumberFormat="1" applyFont="1" applyFill="1" applyBorder="1" applyAlignment="1">
      <alignment vertical="top"/>
    </xf>
    <xf numFmtId="10" fontId="13" fillId="0" borderId="0" xfId="0" applyNumberFormat="1" applyFont="1" applyFill="1" applyAlignment="1">
      <alignment horizontal="center" vertical="center"/>
    </xf>
    <xf numFmtId="2" fontId="13" fillId="0" borderId="8" xfId="0" applyNumberFormat="1" applyFont="1" applyFill="1" applyBorder="1" applyAlignment="1">
      <alignment horizontal="center" vertical="center" shrinkToFit="1"/>
    </xf>
    <xf numFmtId="2" fontId="13" fillId="0" borderId="0" xfId="0" applyNumberFormat="1" applyFont="1" applyFill="1" applyBorder="1" applyAlignment="1">
      <alignment horizontal="center" vertical="center" shrinkToFit="1"/>
    </xf>
    <xf numFmtId="2" fontId="13" fillId="0" borderId="44" xfId="0" applyNumberFormat="1" applyFont="1" applyFill="1" applyBorder="1" applyAlignment="1">
      <alignment vertical="center" shrinkToFit="1"/>
    </xf>
    <xf numFmtId="0" fontId="7" fillId="0" borderId="9" xfId="0" applyNumberFormat="1" applyFont="1" applyFill="1" applyBorder="1" applyAlignment="1">
      <alignment vertical="top"/>
    </xf>
    <xf numFmtId="0" fontId="13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2" fontId="13" fillId="0" borderId="0" xfId="0" applyNumberFormat="1" applyFont="1" applyFill="1" applyAlignment="1">
      <alignment horizontal="center" vertical="center" shrinkToFit="1"/>
    </xf>
    <xf numFmtId="2" fontId="13" fillId="0" borderId="0" xfId="0" applyNumberFormat="1" applyFont="1" applyFill="1" applyAlignment="1">
      <alignment vertical="center" shrinkToFit="1"/>
    </xf>
    <xf numFmtId="0" fontId="13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vertical="top"/>
    </xf>
    <xf numFmtId="2" fontId="13" fillId="0" borderId="0" xfId="0" applyNumberFormat="1" applyFont="1" applyFill="1" applyBorder="1" applyAlignment="1">
      <alignment vertical="center" shrinkToFit="1"/>
    </xf>
    <xf numFmtId="2" fontId="13" fillId="0" borderId="33" xfId="0" applyNumberFormat="1" applyFont="1" applyFill="1" applyBorder="1" applyAlignment="1">
      <alignment horizontal="center" vertical="center" shrinkToFit="1"/>
    </xf>
    <xf numFmtId="2" fontId="13" fillId="0" borderId="10" xfId="0" applyNumberFormat="1" applyFont="1" applyFill="1" applyBorder="1" applyAlignment="1">
      <alignment horizontal="center" vertical="center" shrinkToFit="1"/>
    </xf>
    <xf numFmtId="167" fontId="13" fillId="0" borderId="41" xfId="0" applyNumberFormat="1" applyFont="1" applyFill="1" applyBorder="1" applyAlignment="1">
      <alignment vertical="center" shrinkToFit="1"/>
    </xf>
    <xf numFmtId="2" fontId="13" fillId="0" borderId="13" xfId="0" applyNumberFormat="1" applyFont="1" applyFill="1" applyBorder="1" applyAlignment="1">
      <alignment vertical="center" shrinkToFit="1"/>
    </xf>
    <xf numFmtId="0" fontId="8" fillId="0" borderId="2" xfId="0" applyNumberFormat="1" applyFont="1" applyFill="1" applyBorder="1" applyAlignment="1">
      <alignment horizontal="center" vertical="top"/>
    </xf>
    <xf numFmtId="2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vertical="top"/>
    </xf>
    <xf numFmtId="2" fontId="8" fillId="0" borderId="2" xfId="0" applyNumberFormat="1" applyFont="1" applyFill="1" applyBorder="1" applyAlignment="1">
      <alignment vertical="top" shrinkToFit="1"/>
    </xf>
    <xf numFmtId="2" fontId="22" fillId="0" borderId="2" xfId="0" applyNumberFormat="1" applyFont="1" applyFill="1" applyBorder="1" applyAlignment="1">
      <alignment vertical="top"/>
    </xf>
    <xf numFmtId="0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vertical="center" shrinkToFit="1"/>
    </xf>
    <xf numFmtId="0" fontId="13" fillId="0" borderId="2" xfId="0" applyNumberFormat="1" applyFont="1" applyFill="1" applyBorder="1" applyAlignment="1">
      <alignment horizontal="center" vertical="top"/>
    </xf>
    <xf numFmtId="2" fontId="13" fillId="0" borderId="2" xfId="0" applyNumberFormat="1" applyFont="1" applyFill="1" applyBorder="1" applyAlignment="1">
      <alignment vertical="top"/>
    </xf>
    <xf numFmtId="2" fontId="13" fillId="0" borderId="2" xfId="0" applyNumberFormat="1" applyFont="1" applyFill="1" applyBorder="1" applyAlignment="1">
      <alignment vertical="top" shrinkToFit="1"/>
    </xf>
    <xf numFmtId="2" fontId="11" fillId="0" borderId="2" xfId="0" applyNumberFormat="1" applyFont="1" applyFill="1" applyBorder="1" applyAlignment="1">
      <alignment vertical="top"/>
    </xf>
    <xf numFmtId="0" fontId="13" fillId="0" borderId="2" xfId="0" applyNumberFormat="1" applyFont="1" applyFill="1" applyBorder="1" applyAlignment="1">
      <alignment horizontal="center" vertical="center" shrinkToFit="1"/>
    </xf>
    <xf numFmtId="2" fontId="13" fillId="0" borderId="2" xfId="0" applyNumberFormat="1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vertical="center" shrinkToFit="1"/>
    </xf>
    <xf numFmtId="2" fontId="13" fillId="0" borderId="47" xfId="0" applyNumberFormat="1" applyFont="1" applyFill="1" applyBorder="1" applyAlignment="1">
      <alignment horizontal="center" vertical="center" shrinkToFit="1"/>
    </xf>
    <xf numFmtId="0" fontId="8" fillId="0" borderId="40" xfId="0" applyNumberFormat="1" applyFont="1" applyFill="1" applyBorder="1" applyAlignment="1">
      <alignment horizontal="center" vertical="center"/>
    </xf>
    <xf numFmtId="10" fontId="13" fillId="0" borderId="40" xfId="0" applyNumberFormat="1" applyFont="1" applyFill="1" applyBorder="1" applyAlignment="1">
      <alignment horizontal="center" vertical="center"/>
    </xf>
    <xf numFmtId="0" fontId="13" fillId="0" borderId="40" xfId="0" applyNumberFormat="1" applyFont="1" applyFill="1" applyBorder="1" applyAlignment="1">
      <alignment horizontal="center" vertical="center"/>
    </xf>
    <xf numFmtId="0" fontId="6" fillId="0" borderId="0" xfId="0" applyFont="1" applyFill="1"/>
    <xf numFmtId="2" fontId="11" fillId="0" borderId="0" xfId="0" applyNumberFormat="1" applyFont="1" applyFill="1"/>
    <xf numFmtId="0" fontId="5" fillId="0" borderId="0" xfId="3" applyFont="1" applyAlignment="1">
      <alignment horizontal="left"/>
    </xf>
    <xf numFmtId="0" fontId="5" fillId="0" borderId="0" xfId="3" applyFont="1" applyAlignment="1">
      <alignment horizontal="right"/>
    </xf>
    <xf numFmtId="0" fontId="7" fillId="0" borderId="0" xfId="3" applyFont="1" applyAlignment="1">
      <alignment horizontal="left"/>
    </xf>
    <xf numFmtId="0" fontId="7" fillId="0" borderId="0" xfId="3" applyFont="1" applyAlignment="1">
      <alignment horizontal="left" vertical="center" wrapText="1"/>
    </xf>
    <xf numFmtId="0" fontId="16" fillId="0" borderId="0" xfId="3" applyFont="1" applyAlignment="1">
      <alignment horizontal="left" vertical="center" wrapText="1"/>
    </xf>
    <xf numFmtId="0" fontId="4" fillId="0" borderId="0" xfId="3" applyFont="1" applyAlignment="1">
      <alignment horizontal="center"/>
    </xf>
    <xf numFmtId="0" fontId="15" fillId="0" borderId="0" xfId="3" applyFont="1" applyAlignment="1">
      <alignment horizontal="center"/>
    </xf>
    <xf numFmtId="2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5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7" fillId="0" borderId="51" xfId="0" applyFont="1" applyFill="1" applyBorder="1" applyAlignment="1">
      <alignment horizontal="center" vertical="top" wrapText="1"/>
    </xf>
    <xf numFmtId="0" fontId="24" fillId="0" borderId="0" xfId="2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7" fillId="0" borderId="48" xfId="0" applyFont="1" applyFill="1" applyBorder="1" applyAlignment="1">
      <alignment horizontal="center" vertical="top" wrapText="1"/>
    </xf>
    <xf numFmtId="0" fontId="7" fillId="0" borderId="4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50" xfId="0" applyFont="1" applyFill="1" applyBorder="1" applyAlignment="1">
      <alignment horizontal="center" vertical="top" wrapText="1"/>
    </xf>
    <xf numFmtId="0" fontId="7" fillId="0" borderId="52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center" textRotation="90" wrapText="1"/>
    </xf>
    <xf numFmtId="0" fontId="11" fillId="0" borderId="18" xfId="0" applyFont="1" applyFill="1" applyBorder="1" applyAlignment="1">
      <alignment horizontal="center" textRotation="90" wrapText="1"/>
    </xf>
    <xf numFmtId="0" fontId="11" fillId="0" borderId="47" xfId="0" applyFont="1" applyFill="1" applyBorder="1" applyAlignment="1">
      <alignment horizontal="center" textRotation="90" wrapText="1"/>
    </xf>
    <xf numFmtId="2" fontId="18" fillId="0" borderId="0" xfId="0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horizontal="left" vertical="center" shrinkToFit="1"/>
    </xf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horizontal="left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 textRotation="90" wrapText="1"/>
    </xf>
    <xf numFmtId="0" fontId="11" fillId="0" borderId="14" xfId="0" applyFont="1" applyFill="1" applyBorder="1" applyAlignment="1">
      <alignment horizontal="center" textRotation="90" wrapText="1"/>
    </xf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1" fillId="0" borderId="16" xfId="0" applyFont="1" applyFill="1" applyBorder="1" applyAlignment="1">
      <alignment horizontal="center" vertical="center" textRotation="90" wrapText="1"/>
    </xf>
    <xf numFmtId="14" fontId="17" fillId="0" borderId="0" xfId="0" applyNumberFormat="1" applyFont="1" applyFill="1" applyAlignment="1">
      <alignment horizontal="left"/>
    </xf>
    <xf numFmtId="0" fontId="11" fillId="0" borderId="13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18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49" fontId="13" fillId="0" borderId="12" xfId="0" applyNumberFormat="1" applyFont="1" applyFill="1" applyBorder="1" applyAlignment="1">
      <alignment horizontal="left" vertical="top" wrapText="1"/>
    </xf>
    <xf numFmtId="49" fontId="13" fillId="0" borderId="13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Alignment="1">
      <alignment horizontal="center" vertical="center" shrinkToFit="1"/>
    </xf>
    <xf numFmtId="164" fontId="18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Alignment="1">
      <alignment horizontal="left" vertical="center"/>
    </xf>
    <xf numFmtId="0" fontId="11" fillId="0" borderId="5" xfId="0" applyFont="1" applyFill="1" applyBorder="1" applyAlignment="1">
      <alignment horizontal="center" vertical="center" textRotation="90" wrapText="1"/>
    </xf>
    <xf numFmtId="0" fontId="11" fillId="0" borderId="6" xfId="0" applyFont="1" applyFill="1" applyBorder="1" applyAlignment="1">
      <alignment horizontal="center" vertical="center" textRotation="90" wrapText="1"/>
    </xf>
    <xf numFmtId="0" fontId="11" fillId="0" borderId="7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 textRotation="90" wrapText="1"/>
    </xf>
    <xf numFmtId="0" fontId="11" fillId="0" borderId="0" xfId="0" applyFont="1" applyFill="1" applyBorder="1" applyAlignment="1">
      <alignment horizontal="center" vertical="center" textRotation="90" wrapText="1"/>
    </xf>
    <xf numFmtId="0" fontId="11" fillId="0" borderId="9" xfId="0" applyFont="1" applyFill="1" applyBorder="1" applyAlignment="1">
      <alignment horizontal="center" vertical="center" textRotation="90" wrapText="1"/>
    </xf>
    <xf numFmtId="0" fontId="11" fillId="0" borderId="10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1" xfId="0" applyFont="1" applyFill="1" applyBorder="1" applyAlignment="1">
      <alignment horizontal="center" vertical="center" textRotation="90" wrapText="1"/>
    </xf>
    <xf numFmtId="0" fontId="13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 textRotation="90" wrapText="1"/>
    </xf>
    <xf numFmtId="0" fontId="5" fillId="0" borderId="14" xfId="0" applyFont="1" applyFill="1" applyBorder="1" applyAlignment="1">
      <alignment horizontal="center" textRotation="90" wrapText="1"/>
    </xf>
    <xf numFmtId="0" fontId="11" fillId="0" borderId="8" xfId="0" applyFont="1" applyFill="1" applyBorder="1" applyAlignment="1">
      <alignment horizontal="center" textRotation="90" wrapText="1"/>
    </xf>
    <xf numFmtId="0" fontId="11" fillId="0" borderId="10" xfId="0" applyFont="1" applyFill="1" applyBorder="1" applyAlignment="1">
      <alignment horizontal="center" textRotation="90" wrapText="1"/>
    </xf>
    <xf numFmtId="0" fontId="22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49" fontId="11" fillId="0" borderId="28" xfId="0" applyNumberFormat="1" applyFont="1" applyFill="1" applyBorder="1" applyAlignment="1">
      <alignment horizontal="left" vertical="top" wrapText="1"/>
    </xf>
    <xf numFmtId="49" fontId="11" fillId="0" borderId="30" xfId="0" applyNumberFormat="1" applyFont="1" applyFill="1" applyBorder="1" applyAlignment="1">
      <alignment horizontal="left" vertical="top" wrapText="1"/>
    </xf>
    <xf numFmtId="2" fontId="13" fillId="0" borderId="12" xfId="0" applyNumberFormat="1" applyFont="1" applyFill="1" applyBorder="1" applyAlignment="1">
      <alignment horizontal="center" vertical="center" shrinkToFit="1"/>
    </xf>
    <xf numFmtId="2" fontId="13" fillId="0" borderId="13" xfId="0" applyNumberFormat="1" applyFont="1" applyFill="1" applyBorder="1" applyAlignment="1">
      <alignment horizontal="center" vertical="center" shrinkToFit="1"/>
    </xf>
    <xf numFmtId="2" fontId="13" fillId="0" borderId="42" xfId="0" applyNumberFormat="1" applyFont="1" applyFill="1" applyBorder="1" applyAlignment="1">
      <alignment horizontal="center" vertical="center" shrinkToFit="1"/>
    </xf>
    <xf numFmtId="2" fontId="13" fillId="0" borderId="18" xfId="0" applyNumberFormat="1" applyFont="1" applyFill="1" applyBorder="1" applyAlignment="1">
      <alignment horizontal="center" vertical="center" shrinkToFit="1"/>
    </xf>
    <xf numFmtId="0" fontId="7" fillId="0" borderId="40" xfId="0" applyNumberFormat="1" applyFont="1" applyFill="1" applyBorder="1" applyAlignment="1">
      <alignment horizontal="center" vertical="top"/>
    </xf>
    <xf numFmtId="0" fontId="7" fillId="0" borderId="37" xfId="0" applyNumberFormat="1" applyFont="1" applyFill="1" applyBorder="1" applyAlignment="1">
      <alignment horizontal="center" vertical="top"/>
    </xf>
    <xf numFmtId="0" fontId="22" fillId="0" borderId="40" xfId="0" applyNumberFormat="1" applyFont="1" applyFill="1" applyBorder="1" applyAlignment="1">
      <alignment horizontal="center" vertical="top"/>
    </xf>
    <xf numFmtId="0" fontId="22" fillId="0" borderId="37" xfId="0" applyNumberFormat="1" applyFont="1" applyFill="1" applyBorder="1" applyAlignment="1">
      <alignment horizontal="center" vertical="top"/>
    </xf>
    <xf numFmtId="0" fontId="5" fillId="0" borderId="40" xfId="0" applyNumberFormat="1" applyFont="1" applyFill="1" applyBorder="1" applyAlignment="1">
      <alignment horizontal="center" vertical="top"/>
    </xf>
    <xf numFmtId="0" fontId="5" fillId="0" borderId="37" xfId="0" applyNumberFormat="1" applyFont="1" applyFill="1" applyBorder="1" applyAlignment="1">
      <alignment horizontal="center" vertical="top"/>
    </xf>
    <xf numFmtId="0" fontId="13" fillId="2" borderId="4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 textRotation="90" wrapText="1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13" xfId="0" applyFont="1" applyFill="1" applyBorder="1" applyAlignment="1">
      <alignment horizontal="center" textRotation="90" wrapText="1"/>
    </xf>
    <xf numFmtId="0" fontId="11" fillId="2" borderId="14" xfId="0" applyFont="1" applyFill="1" applyBorder="1" applyAlignment="1">
      <alignment horizontal="center" textRotation="90" wrapText="1"/>
    </xf>
    <xf numFmtId="0" fontId="11" fillId="0" borderId="42" xfId="0" applyFont="1" applyFill="1" applyBorder="1" applyAlignment="1">
      <alignment horizontal="center" vertical="center" textRotation="90" wrapText="1"/>
    </xf>
    <xf numFmtId="0" fontId="11" fillId="0" borderId="47" xfId="0" applyFont="1" applyFill="1" applyBorder="1" applyAlignment="1">
      <alignment horizontal="center" vertical="center" textRotation="90" wrapText="1"/>
    </xf>
    <xf numFmtId="0" fontId="11" fillId="2" borderId="16" xfId="0" applyFont="1" applyFill="1" applyBorder="1" applyAlignment="1">
      <alignment horizontal="center" vertical="center" textRotation="90" wrapText="1"/>
    </xf>
    <xf numFmtId="0" fontId="11" fillId="2" borderId="17" xfId="0" applyFont="1" applyFill="1" applyBorder="1" applyAlignment="1">
      <alignment horizontal="center" vertical="center" textRotation="90" wrapText="1"/>
    </xf>
    <xf numFmtId="0" fontId="11" fillId="2" borderId="18" xfId="0" applyFont="1" applyFill="1" applyBorder="1" applyAlignment="1">
      <alignment horizontal="center" textRotation="90" wrapText="1"/>
    </xf>
    <xf numFmtId="0" fontId="11" fillId="2" borderId="47" xfId="0" applyFont="1" applyFill="1" applyBorder="1" applyAlignment="1">
      <alignment horizontal="center" textRotation="90" wrapText="1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textRotation="90" wrapText="1"/>
    </xf>
    <xf numFmtId="0" fontId="5" fillId="2" borderId="13" xfId="0" applyFont="1" applyFill="1" applyBorder="1" applyAlignment="1">
      <alignment horizontal="center" textRotation="90" wrapText="1"/>
    </xf>
    <xf numFmtId="0" fontId="5" fillId="2" borderId="14" xfId="0" applyFont="1" applyFill="1" applyBorder="1" applyAlignment="1">
      <alignment horizont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11" fillId="2" borderId="0" xfId="0" applyFont="1" applyFill="1" applyBorder="1" applyAlignment="1">
      <alignment horizontal="center" vertical="center" textRotation="90" wrapText="1"/>
    </xf>
    <xf numFmtId="0" fontId="11" fillId="2" borderId="10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9" xfId="0" applyFont="1" applyFill="1" applyBorder="1" applyAlignment="1">
      <alignment horizontal="center" vertical="center" textRotation="90" wrapText="1"/>
    </xf>
    <xf numFmtId="0" fontId="11" fillId="2" borderId="11" xfId="0" applyFont="1" applyFill="1" applyBorder="1" applyAlignment="1">
      <alignment horizontal="center" vertical="center" textRotation="90" wrapText="1"/>
    </xf>
    <xf numFmtId="0" fontId="22" fillId="2" borderId="15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textRotation="90" wrapText="1"/>
    </xf>
    <xf numFmtId="0" fontId="11" fillId="2" borderId="10" xfId="0" applyFont="1" applyFill="1" applyBorder="1" applyAlignment="1">
      <alignment horizontal="center" textRotation="90" wrapText="1"/>
    </xf>
    <xf numFmtId="0" fontId="6" fillId="0" borderId="0" xfId="0" applyFont="1" applyFill="1" applyAlignment="1">
      <alignment horizontal="center"/>
    </xf>
  </cellXfs>
  <cellStyles count="5">
    <cellStyle name="Normal" xfId="0" builtinId="0"/>
    <cellStyle name="Normal 2" xfId="2"/>
    <cellStyle name="Normal 2 2" xfId="3"/>
    <cellStyle name="Normal 3" xfId="4"/>
    <cellStyle name="Normal_Artchut-2_plotin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3"/>
  <sheetViews>
    <sheetView workbookViewId="0">
      <selection activeCell="D15" sqref="D15"/>
    </sheetView>
  </sheetViews>
  <sheetFormatPr defaultRowHeight="12.75" x14ac:dyDescent="0.2"/>
  <cols>
    <col min="1" max="1" width="11.28515625" style="31" customWidth="1"/>
    <col min="2" max="2" width="9.28515625" style="31" customWidth="1"/>
    <col min="3" max="3" width="12.7109375" style="31" customWidth="1"/>
    <col min="4" max="4" width="14" style="31" customWidth="1"/>
    <col min="5" max="5" width="4.85546875" style="31" customWidth="1"/>
    <col min="6" max="6" width="13.28515625" style="31" customWidth="1"/>
    <col min="7" max="7" width="33.5703125" style="31" customWidth="1"/>
    <col min="8" max="16384" width="9.140625" style="31"/>
  </cols>
  <sheetData>
    <row r="1" spans="1:7" ht="15.75" x14ac:dyDescent="0.25">
      <c r="A1" s="268" t="s">
        <v>125</v>
      </c>
      <c r="B1" s="268"/>
      <c r="C1" s="268"/>
      <c r="D1" s="268"/>
      <c r="E1" s="268"/>
      <c r="F1" s="268"/>
      <c r="G1" s="268"/>
    </row>
    <row r="2" spans="1:7" ht="15.75" x14ac:dyDescent="0.25">
      <c r="A2" s="84"/>
      <c r="B2" s="84"/>
      <c r="C2" s="84"/>
      <c r="D2" s="84"/>
      <c r="E2" s="84"/>
      <c r="F2" s="84"/>
      <c r="G2" s="84"/>
    </row>
    <row r="3" spans="1:7" ht="15.75" x14ac:dyDescent="0.25">
      <c r="A3" s="269" t="s">
        <v>104</v>
      </c>
      <c r="B3" s="269"/>
      <c r="C3" s="269"/>
      <c r="D3" s="269"/>
      <c r="E3" s="269"/>
      <c r="F3" s="269"/>
      <c r="G3" s="269"/>
    </row>
    <row r="4" spans="1:7" x14ac:dyDescent="0.2">
      <c r="A4" s="263"/>
      <c r="B4" s="263"/>
      <c r="C4" s="263"/>
      <c r="D4" s="263"/>
      <c r="E4" s="263"/>
      <c r="F4" s="263"/>
      <c r="G4" s="263"/>
    </row>
    <row r="5" spans="1:7" x14ac:dyDescent="0.2">
      <c r="A5" s="32"/>
      <c r="B5" s="32"/>
      <c r="C5" s="32"/>
      <c r="D5" s="32"/>
      <c r="E5" s="32"/>
      <c r="F5" s="32"/>
      <c r="G5" s="32"/>
    </row>
    <row r="6" spans="1:7" ht="15" customHeight="1" x14ac:dyDescent="0.2">
      <c r="A6" s="263" t="s">
        <v>105</v>
      </c>
      <c r="B6" s="263"/>
      <c r="C6" s="263"/>
      <c r="D6" s="263"/>
      <c r="E6" s="263"/>
      <c r="F6" s="263"/>
      <c r="G6" s="263"/>
    </row>
    <row r="7" spans="1:7" ht="15" customHeight="1" x14ac:dyDescent="0.2">
      <c r="A7" s="263" t="s">
        <v>106</v>
      </c>
      <c r="B7" s="263"/>
      <c r="C7" s="263"/>
      <c r="D7" s="263"/>
      <c r="E7" s="263"/>
      <c r="F7" s="263"/>
      <c r="G7" s="263"/>
    </row>
    <row r="8" spans="1:7" ht="15" customHeight="1" x14ac:dyDescent="0.2">
      <c r="A8" s="263" t="s">
        <v>107</v>
      </c>
      <c r="B8" s="263"/>
      <c r="C8" s="263"/>
      <c r="D8" s="263"/>
      <c r="E8" s="263"/>
      <c r="F8" s="263"/>
      <c r="G8" s="263"/>
    </row>
    <row r="9" spans="1:7" ht="15" customHeight="1" x14ac:dyDescent="0.2">
      <c r="A9" s="263" t="s">
        <v>108</v>
      </c>
      <c r="B9" s="263"/>
      <c r="C9" s="263"/>
      <c r="D9" s="263"/>
      <c r="E9" s="263"/>
      <c r="F9" s="263"/>
      <c r="G9" s="263"/>
    </row>
    <row r="10" spans="1:7" ht="15" customHeight="1" x14ac:dyDescent="0.2">
      <c r="A10" s="263" t="s">
        <v>109</v>
      </c>
      <c r="B10" s="263"/>
      <c r="C10" s="263"/>
      <c r="D10" s="263"/>
      <c r="E10" s="263"/>
      <c r="F10" s="263"/>
      <c r="G10" s="263"/>
    </row>
    <row r="11" spans="1:7" ht="15" customHeight="1" x14ac:dyDescent="0.2">
      <c r="A11" s="263" t="s">
        <v>110</v>
      </c>
      <c r="B11" s="263"/>
      <c r="C11" s="263"/>
      <c r="D11" s="263"/>
      <c r="E11" s="263"/>
      <c r="F11" s="263"/>
      <c r="G11" s="263"/>
    </row>
    <row r="12" spans="1:7" ht="15" customHeight="1" x14ac:dyDescent="0.2">
      <c r="A12" s="263" t="s">
        <v>111</v>
      </c>
      <c r="B12" s="263"/>
      <c r="C12" s="263"/>
      <c r="D12" s="263"/>
      <c r="E12" s="263"/>
      <c r="F12" s="263"/>
      <c r="G12" s="263"/>
    </row>
    <row r="13" spans="1:7" ht="15" customHeight="1" x14ac:dyDescent="0.2">
      <c r="A13" s="263" t="s">
        <v>112</v>
      </c>
      <c r="B13" s="263"/>
      <c r="C13" s="263"/>
      <c r="D13" s="263"/>
      <c r="E13" s="263"/>
      <c r="F13" s="263"/>
      <c r="G13" s="263"/>
    </row>
    <row r="14" spans="1:7" ht="15" customHeight="1" x14ac:dyDescent="0.2">
      <c r="A14" s="263" t="s">
        <v>113</v>
      </c>
      <c r="B14" s="263"/>
      <c r="C14" s="263"/>
      <c r="D14" s="33">
        <v>1728.61</v>
      </c>
      <c r="E14" s="32"/>
      <c r="F14" s="32"/>
      <c r="G14" s="32"/>
    </row>
    <row r="15" spans="1:7" ht="15" customHeight="1" x14ac:dyDescent="0.2">
      <c r="A15" s="263" t="s">
        <v>114</v>
      </c>
      <c r="B15" s="263"/>
      <c r="C15" s="263"/>
      <c r="D15" s="33">
        <v>2765.48</v>
      </c>
      <c r="E15" s="32"/>
      <c r="F15" s="32"/>
      <c r="G15" s="32"/>
    </row>
    <row r="16" spans="1:7" ht="15" customHeight="1" x14ac:dyDescent="0.2">
      <c r="A16" s="263" t="s">
        <v>115</v>
      </c>
      <c r="B16" s="263"/>
      <c r="C16" s="263"/>
      <c r="D16" s="263"/>
      <c r="E16" s="263"/>
      <c r="F16" s="263"/>
      <c r="G16" s="263"/>
    </row>
    <row r="17" spans="1:7" ht="15" customHeight="1" x14ac:dyDescent="0.2">
      <c r="A17" s="263" t="s">
        <v>116</v>
      </c>
      <c r="B17" s="263"/>
      <c r="C17" s="263"/>
      <c r="D17" s="263"/>
      <c r="E17" s="263"/>
      <c r="F17" s="263"/>
      <c r="G17" s="263"/>
    </row>
    <row r="18" spans="1:7" ht="15" customHeight="1" x14ac:dyDescent="0.2">
      <c r="A18" s="263" t="s">
        <v>117</v>
      </c>
      <c r="B18" s="263"/>
      <c r="C18" s="263"/>
      <c r="D18" s="263"/>
      <c r="E18" s="263"/>
      <c r="F18" s="263"/>
      <c r="G18" s="263"/>
    </row>
    <row r="19" spans="1:7" ht="15" customHeight="1" x14ac:dyDescent="0.2">
      <c r="A19" s="263" t="s">
        <v>118</v>
      </c>
      <c r="B19" s="263"/>
      <c r="C19" s="263"/>
      <c r="D19" s="263"/>
      <c r="E19" s="263"/>
      <c r="F19" s="263"/>
      <c r="G19" s="263"/>
    </row>
    <row r="20" spans="1:7" ht="15" customHeight="1" x14ac:dyDescent="0.2">
      <c r="A20" s="263" t="s">
        <v>119</v>
      </c>
      <c r="B20" s="263"/>
      <c r="C20" s="263"/>
      <c r="D20" s="263"/>
      <c r="E20" s="263"/>
      <c r="F20" s="263"/>
      <c r="G20" s="263"/>
    </row>
    <row r="21" spans="1:7" ht="16.5" customHeight="1" x14ac:dyDescent="0.2">
      <c r="A21" s="266" t="s">
        <v>127</v>
      </c>
      <c r="B21" s="267"/>
      <c r="C21" s="267"/>
      <c r="D21" s="267"/>
      <c r="E21" s="267"/>
      <c r="F21" s="267"/>
      <c r="G21" s="267"/>
    </row>
    <row r="22" spans="1:7" ht="15" customHeight="1" x14ac:dyDescent="0.2">
      <c r="A22" s="265" t="s">
        <v>120</v>
      </c>
      <c r="B22" s="265"/>
      <c r="C22" s="265"/>
      <c r="D22" s="265"/>
      <c r="E22" s="265"/>
      <c r="F22" s="265"/>
      <c r="G22" s="265"/>
    </row>
    <row r="23" spans="1:7" ht="15" customHeight="1" x14ac:dyDescent="0.2">
      <c r="A23" s="34">
        <f>հավաք!H36</f>
        <v>6524.2019931408286</v>
      </c>
      <c r="B23" s="265" t="s">
        <v>11</v>
      </c>
      <c r="C23" s="265"/>
      <c r="D23" s="265"/>
      <c r="E23" s="265"/>
      <c r="F23" s="265"/>
      <c r="G23" s="265"/>
    </row>
    <row r="24" spans="1:7" ht="15" customHeight="1" x14ac:dyDescent="0.2">
      <c r="A24" s="32"/>
      <c r="B24" s="32"/>
      <c r="C24" s="32"/>
      <c r="D24" s="32"/>
      <c r="E24" s="32"/>
      <c r="F24" s="32"/>
      <c r="G24" s="32"/>
    </row>
    <row r="25" spans="1:7" ht="15" customHeight="1" x14ac:dyDescent="0.2">
      <c r="A25" s="32"/>
      <c r="B25" s="32"/>
      <c r="C25" s="32"/>
      <c r="D25" s="32"/>
      <c r="E25" s="32"/>
      <c r="F25" s="32"/>
      <c r="G25" s="32"/>
    </row>
    <row r="26" spans="1:7" ht="15" customHeight="1" x14ac:dyDescent="0.2">
      <c r="A26" s="35"/>
      <c r="B26" s="263" t="s">
        <v>121</v>
      </c>
      <c r="C26" s="263"/>
      <c r="E26" s="35"/>
      <c r="F26" s="263" t="s">
        <v>56</v>
      </c>
      <c r="G26" s="263"/>
    </row>
    <row r="27" spans="1:7" x14ac:dyDescent="0.2">
      <c r="B27" s="263"/>
      <c r="C27" s="263"/>
      <c r="D27" s="263"/>
      <c r="E27" s="264"/>
      <c r="F27" s="264"/>
      <c r="G27" s="264"/>
    </row>
    <row r="28" spans="1:7" x14ac:dyDescent="0.2">
      <c r="B28" s="263"/>
      <c r="C28" s="263"/>
      <c r="D28" s="263"/>
      <c r="E28" s="264"/>
      <c r="F28" s="264"/>
      <c r="G28" s="264"/>
    </row>
    <row r="29" spans="1:7" x14ac:dyDescent="0.2">
      <c r="B29" s="263"/>
      <c r="C29" s="263"/>
      <c r="D29" s="263"/>
      <c r="E29" s="264"/>
      <c r="F29" s="264"/>
      <c r="G29" s="264"/>
    </row>
    <row r="30" spans="1:7" x14ac:dyDescent="0.2">
      <c r="B30" s="263"/>
      <c r="C30" s="263"/>
      <c r="D30" s="263"/>
      <c r="E30" s="264"/>
      <c r="F30" s="264"/>
      <c r="G30" s="264"/>
    </row>
    <row r="31" spans="1:7" x14ac:dyDescent="0.2">
      <c r="B31" s="263"/>
      <c r="C31" s="263"/>
      <c r="D31" s="263"/>
      <c r="E31" s="264"/>
      <c r="F31" s="264"/>
      <c r="G31" s="264"/>
    </row>
    <row r="32" spans="1:7" x14ac:dyDescent="0.2">
      <c r="B32" s="263"/>
      <c r="C32" s="263"/>
      <c r="D32" s="263"/>
      <c r="E32" s="264"/>
      <c r="F32" s="264"/>
      <c r="G32" s="264"/>
    </row>
    <row r="33" spans="2:7" x14ac:dyDescent="0.2">
      <c r="B33" s="263"/>
      <c r="C33" s="263"/>
      <c r="D33" s="263"/>
      <c r="E33" s="264"/>
      <c r="F33" s="264"/>
      <c r="G33" s="264"/>
    </row>
  </sheetData>
  <mergeCells count="37">
    <mergeCell ref="A1:G1"/>
    <mergeCell ref="A15:C15"/>
    <mergeCell ref="A3:G3"/>
    <mergeCell ref="A4:G4"/>
    <mergeCell ref="A6:G6"/>
    <mergeCell ref="A7:G7"/>
    <mergeCell ref="A8:G8"/>
    <mergeCell ref="A9:G9"/>
    <mergeCell ref="A10:G10"/>
    <mergeCell ref="A11:G11"/>
    <mergeCell ref="A12:G12"/>
    <mergeCell ref="A13:G13"/>
    <mergeCell ref="A14:C14"/>
    <mergeCell ref="A22:G22"/>
    <mergeCell ref="B23:G23"/>
    <mergeCell ref="A16:G16"/>
    <mergeCell ref="A17:G17"/>
    <mergeCell ref="A18:G18"/>
    <mergeCell ref="A19:G19"/>
    <mergeCell ref="A20:G20"/>
    <mergeCell ref="A21:G21"/>
    <mergeCell ref="B26:C26"/>
    <mergeCell ref="F26:G26"/>
    <mergeCell ref="B27:D27"/>
    <mergeCell ref="E27:G27"/>
    <mergeCell ref="B28:D28"/>
    <mergeCell ref="E28:G28"/>
    <mergeCell ref="B32:D32"/>
    <mergeCell ref="E32:G32"/>
    <mergeCell ref="B33:D33"/>
    <mergeCell ref="E33:G33"/>
    <mergeCell ref="B29:D29"/>
    <mergeCell ref="E29:G29"/>
    <mergeCell ref="B30:D30"/>
    <mergeCell ref="E30:G30"/>
    <mergeCell ref="B31:D31"/>
    <mergeCell ref="E31:G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47"/>
  <sheetViews>
    <sheetView topLeftCell="A23" workbookViewId="0">
      <selection activeCell="F43" sqref="F43:H43"/>
    </sheetView>
  </sheetViews>
  <sheetFormatPr defaultRowHeight="12.75" x14ac:dyDescent="0.2"/>
  <cols>
    <col min="1" max="1" width="4.42578125" style="1" customWidth="1"/>
    <col min="2" max="2" width="15.28515625" style="1" customWidth="1"/>
    <col min="3" max="3" width="37.85546875" style="1" customWidth="1"/>
    <col min="4" max="4" width="16.5703125" style="1" customWidth="1"/>
    <col min="5" max="6" width="15.7109375" style="1" customWidth="1"/>
    <col min="7" max="7" width="12.5703125" style="1" customWidth="1"/>
    <col min="8" max="8" width="14.28515625" style="1" customWidth="1"/>
    <col min="9" max="9" width="0.85546875" style="1" customWidth="1"/>
    <col min="10" max="10" width="9.140625" style="1"/>
    <col min="11" max="11" width="9.5703125" style="1" bestFit="1" customWidth="1"/>
    <col min="12" max="16384" width="9.140625" style="1"/>
  </cols>
  <sheetData>
    <row r="1" spans="1:8" ht="15.75" x14ac:dyDescent="0.25">
      <c r="F1" s="97"/>
    </row>
    <row r="2" spans="1:8" ht="15.75" x14ac:dyDescent="0.25">
      <c r="B2" s="277" t="s">
        <v>61</v>
      </c>
      <c r="C2" s="277"/>
      <c r="D2" s="98"/>
      <c r="E2" s="99" t="s">
        <v>11</v>
      </c>
      <c r="F2" s="97"/>
    </row>
    <row r="3" spans="1:8" ht="15.75" x14ac:dyDescent="0.25">
      <c r="A3" s="278" t="s">
        <v>62</v>
      </c>
      <c r="B3" s="278"/>
      <c r="C3" s="278"/>
      <c r="D3" s="278"/>
      <c r="E3" s="278"/>
      <c r="F3" s="278"/>
      <c r="G3" s="278"/>
      <c r="H3" s="278"/>
    </row>
    <row r="4" spans="1:8" ht="19.5" customHeight="1" x14ac:dyDescent="0.25">
      <c r="A4" s="279" t="s">
        <v>125</v>
      </c>
      <c r="B4" s="279"/>
      <c r="C4" s="279"/>
      <c r="D4" s="279"/>
      <c r="E4" s="279"/>
      <c r="F4" s="279"/>
      <c r="G4" s="279"/>
      <c r="H4" s="279"/>
    </row>
    <row r="5" spans="1:8" ht="15.75" x14ac:dyDescent="0.25">
      <c r="B5" s="97" t="s">
        <v>63</v>
      </c>
      <c r="C5" s="97"/>
      <c r="D5" s="100">
        <f>H36</f>
        <v>6524.2019931408286</v>
      </c>
      <c r="E5" s="97" t="s">
        <v>11</v>
      </c>
      <c r="F5" s="280"/>
      <c r="G5" s="280"/>
      <c r="H5" s="280"/>
    </row>
    <row r="6" spans="1:8" ht="15" thickBot="1" x14ac:dyDescent="0.25">
      <c r="F6" s="89"/>
      <c r="G6" s="89"/>
      <c r="H6" s="89"/>
    </row>
    <row r="7" spans="1:8" s="101" customFormat="1" x14ac:dyDescent="0.2">
      <c r="A7" s="281" t="s">
        <v>64</v>
      </c>
      <c r="B7" s="282" t="s">
        <v>65</v>
      </c>
      <c r="C7" s="282" t="s">
        <v>66</v>
      </c>
      <c r="D7" s="282" t="s">
        <v>67</v>
      </c>
      <c r="E7" s="282"/>
      <c r="F7" s="282"/>
      <c r="G7" s="282"/>
      <c r="H7" s="284" t="s">
        <v>68</v>
      </c>
    </row>
    <row r="8" spans="1:8" s="101" customFormat="1" ht="36" x14ac:dyDescent="0.2">
      <c r="A8" s="276"/>
      <c r="B8" s="283"/>
      <c r="C8" s="283"/>
      <c r="D8" s="2" t="s">
        <v>69</v>
      </c>
      <c r="E8" s="2" t="s">
        <v>70</v>
      </c>
      <c r="F8" s="2" t="s">
        <v>71</v>
      </c>
      <c r="G8" s="2" t="s">
        <v>72</v>
      </c>
      <c r="H8" s="285"/>
    </row>
    <row r="9" spans="1:8" ht="14.25" x14ac:dyDescent="0.2">
      <c r="A9" s="3"/>
      <c r="B9" s="4"/>
      <c r="C9" s="5" t="s">
        <v>73</v>
      </c>
      <c r="D9" s="6"/>
      <c r="E9" s="6"/>
      <c r="F9" s="6"/>
      <c r="G9" s="6"/>
      <c r="H9" s="7"/>
    </row>
    <row r="10" spans="1:8" ht="14.25" x14ac:dyDescent="0.2">
      <c r="A10" s="8"/>
      <c r="B10" s="272" t="s">
        <v>74</v>
      </c>
      <c r="C10" s="272"/>
      <c r="D10" s="9"/>
      <c r="E10" s="9"/>
      <c r="F10" s="9"/>
      <c r="G10" s="9"/>
      <c r="H10" s="10"/>
    </row>
    <row r="11" spans="1:8" ht="18.75" customHeight="1" x14ac:dyDescent="0.2">
      <c r="A11" s="85">
        <v>1</v>
      </c>
      <c r="B11" s="86" t="s">
        <v>75</v>
      </c>
      <c r="C11" s="11" t="s">
        <v>76</v>
      </c>
      <c r="D11" s="52">
        <f>'2-1'!T74</f>
        <v>5255.466735070062</v>
      </c>
      <c r="E11" s="52"/>
      <c r="F11" s="52"/>
      <c r="G11" s="52"/>
      <c r="H11" s="40">
        <f>SUM(D11:G11)</f>
        <v>5255.466735070062</v>
      </c>
    </row>
    <row r="12" spans="1:8" s="102" customFormat="1" ht="15.75" customHeight="1" x14ac:dyDescent="0.2">
      <c r="A12" s="12"/>
      <c r="B12" s="13"/>
      <c r="C12" s="88" t="s">
        <v>77</v>
      </c>
      <c r="D12" s="21">
        <f>SUM(D11:D11)</f>
        <v>5255.466735070062</v>
      </c>
      <c r="E12" s="21"/>
      <c r="F12" s="21"/>
      <c r="G12" s="21"/>
      <c r="H12" s="22">
        <f>SUM(H11:H11)</f>
        <v>5255.466735070062</v>
      </c>
    </row>
    <row r="13" spans="1:8" s="102" customFormat="1" ht="12" hidden="1" customHeight="1" x14ac:dyDescent="0.2">
      <c r="A13" s="12"/>
      <c r="B13" s="13"/>
      <c r="C13" s="88" t="s">
        <v>78</v>
      </c>
      <c r="D13" s="21">
        <f>SUM(D12)</f>
        <v>5255.466735070062</v>
      </c>
      <c r="E13" s="21"/>
      <c r="F13" s="21"/>
      <c r="G13" s="42"/>
      <c r="H13" s="22">
        <f>SUM(H12)</f>
        <v>5255.466735070062</v>
      </c>
    </row>
    <row r="14" spans="1:8" s="102" customFormat="1" ht="15.75" x14ac:dyDescent="0.2">
      <c r="A14" s="12"/>
      <c r="B14" s="13"/>
      <c r="C14" s="88" t="s">
        <v>79</v>
      </c>
      <c r="D14" s="41"/>
      <c r="E14" s="41"/>
      <c r="F14" s="41"/>
      <c r="G14" s="42"/>
      <c r="H14" s="43"/>
    </row>
    <row r="15" spans="1:8" s="102" customFormat="1" ht="15.75" x14ac:dyDescent="0.2">
      <c r="A15" s="12"/>
      <c r="B15" s="273" t="s">
        <v>80</v>
      </c>
      <c r="C15" s="273"/>
      <c r="D15" s="41"/>
      <c r="E15" s="41"/>
      <c r="F15" s="41"/>
      <c r="G15" s="42"/>
      <c r="H15" s="43"/>
    </row>
    <row r="16" spans="1:8" ht="28.5" x14ac:dyDescent="0.2">
      <c r="A16" s="85">
        <v>4</v>
      </c>
      <c r="B16" s="14">
        <v>8.0000000000000002E-3</v>
      </c>
      <c r="C16" s="15" t="s">
        <v>81</v>
      </c>
      <c r="D16" s="53">
        <f>D12*B16</f>
        <v>42.043733880560495</v>
      </c>
      <c r="E16" s="53"/>
      <c r="F16" s="54"/>
      <c r="G16" s="54"/>
      <c r="H16" s="55">
        <f>SUM(D16:G16)</f>
        <v>42.043733880560495</v>
      </c>
    </row>
    <row r="17" spans="1:8" s="102" customFormat="1" ht="15.75" x14ac:dyDescent="0.2">
      <c r="A17" s="12"/>
      <c r="B17" s="13"/>
      <c r="C17" s="88" t="s">
        <v>82</v>
      </c>
      <c r="D17" s="45">
        <f>SUM(D16)</f>
        <v>42.043733880560495</v>
      </c>
      <c r="E17" s="45"/>
      <c r="F17" s="42"/>
      <c r="G17" s="42"/>
      <c r="H17" s="46">
        <f>SUM(D17:G17)</f>
        <v>42.043733880560495</v>
      </c>
    </row>
    <row r="18" spans="1:8" s="102" customFormat="1" ht="15.75" x14ac:dyDescent="0.2">
      <c r="A18" s="12"/>
      <c r="B18" s="13"/>
      <c r="C18" s="88" t="s">
        <v>83</v>
      </c>
      <c r="D18" s="21">
        <f>SUM(D13+D17)</f>
        <v>5297.5104689506225</v>
      </c>
      <c r="E18" s="21"/>
      <c r="F18" s="21"/>
      <c r="G18" s="42"/>
      <c r="H18" s="22">
        <f>SUM(D18:G18)</f>
        <v>5297.5104689506225</v>
      </c>
    </row>
    <row r="19" spans="1:8" s="102" customFormat="1" ht="15.75" x14ac:dyDescent="0.2">
      <c r="A19" s="274"/>
      <c r="B19" s="275"/>
      <c r="C19" s="88" t="s">
        <v>84</v>
      </c>
      <c r="D19" s="50"/>
      <c r="E19" s="41"/>
      <c r="F19" s="41"/>
      <c r="G19" s="42"/>
      <c r="H19" s="43"/>
    </row>
    <row r="20" spans="1:8" ht="15.75" x14ac:dyDescent="0.2">
      <c r="A20" s="274"/>
      <c r="B20" s="275"/>
      <c r="C20" s="88" t="s">
        <v>85</v>
      </c>
      <c r="D20" s="51"/>
      <c r="E20" s="39"/>
      <c r="F20" s="39"/>
      <c r="G20" s="39"/>
      <c r="H20" s="44"/>
    </row>
    <row r="21" spans="1:8" ht="28.5" x14ac:dyDescent="0.2">
      <c r="A21" s="85">
        <v>5</v>
      </c>
      <c r="B21" s="14">
        <v>4.7999999999999996E-3</v>
      </c>
      <c r="C21" s="15" t="s">
        <v>86</v>
      </c>
      <c r="D21" s="38">
        <f>D18*B21</f>
        <v>25.428050250962986</v>
      </c>
      <c r="E21" s="38"/>
      <c r="F21" s="39"/>
      <c r="G21" s="39"/>
      <c r="H21" s="40">
        <f>SUM(D21:G21)</f>
        <v>25.428050250962986</v>
      </c>
    </row>
    <row r="22" spans="1:8" ht="28.5" x14ac:dyDescent="0.2">
      <c r="A22" s="36">
        <f>A21+1</f>
        <v>6</v>
      </c>
      <c r="B22" s="37">
        <v>0.02</v>
      </c>
      <c r="C22" s="15" t="s">
        <v>126</v>
      </c>
      <c r="D22" s="38"/>
      <c r="E22" s="38"/>
      <c r="F22" s="39"/>
      <c r="G22" s="38">
        <f>B22*H18</f>
        <v>105.95020937901245</v>
      </c>
      <c r="H22" s="40">
        <f>SUM(D22:G22)</f>
        <v>105.95020937901245</v>
      </c>
    </row>
    <row r="23" spans="1:8" ht="15.75" x14ac:dyDescent="0.2">
      <c r="A23" s="85">
        <f>A22+1</f>
        <v>7</v>
      </c>
      <c r="B23" s="14">
        <v>1.5E-3</v>
      </c>
      <c r="C23" s="15" t="s">
        <v>87</v>
      </c>
      <c r="D23" s="38"/>
      <c r="E23" s="38"/>
      <c r="F23" s="39"/>
      <c r="G23" s="47">
        <f>H18*0.15%</f>
        <v>7.9462657034259339</v>
      </c>
      <c r="H23" s="40">
        <f>SUM(D23:G23)</f>
        <v>7.9462657034259339</v>
      </c>
    </row>
    <row r="24" spans="1:8" s="102" customFormat="1" ht="15.75" x14ac:dyDescent="0.2">
      <c r="A24" s="12"/>
      <c r="B24" s="13"/>
      <c r="C24" s="88" t="s">
        <v>88</v>
      </c>
      <c r="D24" s="21">
        <f>SUM(D21:D23)</f>
        <v>25.428050250962986</v>
      </c>
      <c r="E24" s="21"/>
      <c r="F24" s="21"/>
      <c r="G24" s="21">
        <f>SUM(G21:G23)</f>
        <v>113.89647508243839</v>
      </c>
      <c r="H24" s="22">
        <f>SUM(H21:H23)</f>
        <v>139.32452533340137</v>
      </c>
    </row>
    <row r="25" spans="1:8" s="102" customFormat="1" ht="15.75" x14ac:dyDescent="0.2">
      <c r="A25" s="12"/>
      <c r="B25" s="13"/>
      <c r="C25" s="88" t="s">
        <v>89</v>
      </c>
      <c r="D25" s="21">
        <f>SUM(D18+D24)</f>
        <v>5322.9385192015852</v>
      </c>
      <c r="E25" s="21"/>
      <c r="F25" s="21"/>
      <c r="G25" s="21">
        <f>SUM(G18+G24)</f>
        <v>113.89647508243839</v>
      </c>
      <c r="H25" s="22">
        <f>SUM(D25:G25)</f>
        <v>5436.8349942840232</v>
      </c>
    </row>
    <row r="26" spans="1:8" s="102" customFormat="1" ht="15.75" x14ac:dyDescent="0.2">
      <c r="A26" s="276"/>
      <c r="B26" s="90"/>
      <c r="C26" s="88" t="s">
        <v>90</v>
      </c>
      <c r="D26" s="41"/>
      <c r="E26" s="41"/>
      <c r="F26" s="41"/>
      <c r="G26" s="41"/>
      <c r="H26" s="43"/>
    </row>
    <row r="27" spans="1:8" s="102" customFormat="1" ht="15.75" x14ac:dyDescent="0.2">
      <c r="A27" s="276"/>
      <c r="B27" s="273" t="s">
        <v>91</v>
      </c>
      <c r="C27" s="273"/>
      <c r="D27" s="41"/>
      <c r="E27" s="41"/>
      <c r="F27" s="41"/>
      <c r="G27" s="41"/>
      <c r="H27" s="43"/>
    </row>
    <row r="28" spans="1:8" ht="21" x14ac:dyDescent="0.2">
      <c r="A28" s="85">
        <f>A23+1</f>
        <v>8</v>
      </c>
      <c r="B28" s="18" t="s">
        <v>92</v>
      </c>
      <c r="C28" s="11" t="s">
        <v>93</v>
      </c>
      <c r="D28" s="39"/>
      <c r="E28" s="39"/>
      <c r="F28" s="39"/>
      <c r="G28" s="38"/>
      <c r="H28" s="40"/>
    </row>
    <row r="29" spans="1:8" ht="15.75" x14ac:dyDescent="0.2">
      <c r="A29" s="85">
        <f>A28+1</f>
        <v>9</v>
      </c>
      <c r="B29" s="19">
        <v>0.02</v>
      </c>
      <c r="C29" s="11" t="s">
        <v>94</v>
      </c>
      <c r="D29" s="39"/>
      <c r="E29" s="39"/>
      <c r="F29" s="39"/>
      <c r="G29" s="38"/>
      <c r="H29" s="40"/>
    </row>
    <row r="30" spans="1:8" s="102" customFormat="1" ht="15.75" x14ac:dyDescent="0.2">
      <c r="A30" s="87"/>
      <c r="B30" s="20"/>
      <c r="C30" s="88" t="s">
        <v>95</v>
      </c>
      <c r="D30" s="41"/>
      <c r="E30" s="41"/>
      <c r="F30" s="41"/>
      <c r="G30" s="45">
        <f>SUM(G28:G29)</f>
        <v>0</v>
      </c>
      <c r="H30" s="46">
        <f>SUM(D30:G30)</f>
        <v>0</v>
      </c>
    </row>
    <row r="31" spans="1:8" s="102" customFormat="1" ht="15.75" x14ac:dyDescent="0.2">
      <c r="A31" s="12"/>
      <c r="B31" s="13"/>
      <c r="C31" s="88" t="s">
        <v>96</v>
      </c>
      <c r="D31" s="21">
        <f>SUM(D25+D30)</f>
        <v>5322.9385192015852</v>
      </c>
      <c r="E31" s="21"/>
      <c r="F31" s="21"/>
      <c r="G31" s="21">
        <f>SUM(G25+G30)</f>
        <v>113.89647508243839</v>
      </c>
      <c r="H31" s="22">
        <f>SUM(H25+H30)</f>
        <v>5436.8349942840232</v>
      </c>
    </row>
    <row r="32" spans="1:8" ht="21" x14ac:dyDescent="0.2">
      <c r="A32" s="85">
        <f>A29+1</f>
        <v>10</v>
      </c>
      <c r="B32" s="18" t="s">
        <v>97</v>
      </c>
      <c r="C32" s="15" t="s">
        <v>98</v>
      </c>
      <c r="D32" s="47"/>
      <c r="E32" s="47"/>
      <c r="F32" s="47"/>
      <c r="G32" s="47"/>
      <c r="H32" s="40"/>
    </row>
    <row r="33" spans="1:11" ht="28.5" x14ac:dyDescent="0.2">
      <c r="A33" s="85"/>
      <c r="B33" s="17"/>
      <c r="C33" s="88" t="s">
        <v>99</v>
      </c>
      <c r="D33" s="21">
        <f>D31+D32</f>
        <v>5322.9385192015852</v>
      </c>
      <c r="E33" s="21"/>
      <c r="F33" s="21"/>
      <c r="G33" s="21">
        <f>G31+G32</f>
        <v>113.89647508243839</v>
      </c>
      <c r="H33" s="22">
        <f>H31+H32</f>
        <v>5436.8349942840232</v>
      </c>
    </row>
    <row r="34" spans="1:11" ht="15.75" x14ac:dyDescent="0.2">
      <c r="A34" s="85">
        <f>A32+1</f>
        <v>11</v>
      </c>
      <c r="B34" s="17"/>
      <c r="C34" s="15" t="s">
        <v>100</v>
      </c>
      <c r="D34" s="47">
        <f>D33*20/100</f>
        <v>1064.5877038403169</v>
      </c>
      <c r="E34" s="47"/>
      <c r="F34" s="47"/>
      <c r="G34" s="47">
        <f>G33*20/100</f>
        <v>22.779295016487676</v>
      </c>
      <c r="H34" s="40">
        <f>SUM(D34:G34)</f>
        <v>1087.3669988568045</v>
      </c>
    </row>
    <row r="35" spans="1:11" ht="31.5" x14ac:dyDescent="0.2">
      <c r="A35" s="85">
        <f>A34+1</f>
        <v>12</v>
      </c>
      <c r="B35" s="17"/>
      <c r="C35" s="16" t="s">
        <v>101</v>
      </c>
      <c r="D35" s="21">
        <f>SUM(D33:D34)</f>
        <v>6387.5262230419021</v>
      </c>
      <c r="E35" s="21"/>
      <c r="F35" s="21"/>
      <c r="G35" s="21">
        <f>SUM(G33:G34)</f>
        <v>136.67577009892605</v>
      </c>
      <c r="H35" s="22">
        <f>SUM(D35:G35)</f>
        <v>6524.2019931408286</v>
      </c>
    </row>
    <row r="36" spans="1:11" ht="15.75" x14ac:dyDescent="0.2">
      <c r="A36" s="85"/>
      <c r="B36" s="17"/>
      <c r="C36" s="15" t="s">
        <v>102</v>
      </c>
      <c r="D36" s="47"/>
      <c r="E36" s="47"/>
      <c r="F36" s="47"/>
      <c r="G36" s="47"/>
      <c r="H36" s="23">
        <f>SUM(H35:H35)</f>
        <v>6524.2019931408286</v>
      </c>
    </row>
    <row r="37" spans="1:11" ht="16.5" thickBot="1" x14ac:dyDescent="0.25">
      <c r="A37" s="24">
        <f>A35+1</f>
        <v>13</v>
      </c>
      <c r="B37" s="25"/>
      <c r="C37" s="26" t="s">
        <v>103</v>
      </c>
      <c r="D37" s="48"/>
      <c r="E37" s="48"/>
      <c r="F37" s="48"/>
      <c r="G37" s="48"/>
      <c r="H37" s="49">
        <f>H17*0.15</f>
        <v>6.3065600820840739</v>
      </c>
      <c r="K37" s="103"/>
    </row>
    <row r="38" spans="1:11" x14ac:dyDescent="0.2">
      <c r="C38" s="27"/>
      <c r="K38" s="103"/>
    </row>
    <row r="39" spans="1:11" x14ac:dyDescent="0.2">
      <c r="C39" s="28" t="s">
        <v>55</v>
      </c>
      <c r="D39" s="29"/>
      <c r="E39" s="270" t="s">
        <v>56</v>
      </c>
      <c r="F39" s="270"/>
      <c r="G39" s="270"/>
      <c r="H39" s="30"/>
    </row>
    <row r="40" spans="1:11" x14ac:dyDescent="0.2">
      <c r="C40" s="28"/>
      <c r="D40" s="29"/>
      <c r="E40" s="91"/>
      <c r="F40" s="91"/>
      <c r="G40" s="91"/>
      <c r="H40" s="30"/>
    </row>
    <row r="41" spans="1:11" x14ac:dyDescent="0.2">
      <c r="C41" s="71"/>
      <c r="D41" s="71"/>
      <c r="F41" s="71"/>
      <c r="G41" s="71"/>
      <c r="H41" s="71"/>
      <c r="K41" s="103"/>
    </row>
    <row r="42" spans="1:11" x14ac:dyDescent="0.2">
      <c r="C42" s="104"/>
      <c r="F42" s="27"/>
      <c r="G42" s="27"/>
      <c r="H42" s="27"/>
    </row>
    <row r="43" spans="1:11" x14ac:dyDescent="0.2">
      <c r="C43" s="71"/>
      <c r="F43" s="271"/>
      <c r="G43" s="271"/>
      <c r="H43" s="271"/>
    </row>
    <row r="44" spans="1:11" x14ac:dyDescent="0.2">
      <c r="C44" s="104"/>
      <c r="F44" s="27"/>
      <c r="G44" s="27"/>
      <c r="H44" s="27"/>
    </row>
    <row r="45" spans="1:11" x14ac:dyDescent="0.2">
      <c r="A45" s="105"/>
      <c r="C45" s="105"/>
      <c r="F45" s="271"/>
      <c r="G45" s="271"/>
      <c r="H45" s="271"/>
    </row>
    <row r="46" spans="1:11" x14ac:dyDescent="0.2">
      <c r="C46" s="104"/>
      <c r="G46" s="104"/>
      <c r="H46" s="68"/>
    </row>
    <row r="47" spans="1:11" x14ac:dyDescent="0.2">
      <c r="C47" s="104"/>
      <c r="G47" s="104"/>
      <c r="H47" s="68"/>
    </row>
  </sheetData>
  <mergeCells count="18">
    <mergeCell ref="A19:A20"/>
    <mergeCell ref="B19:B20"/>
    <mergeCell ref="A26:A27"/>
    <mergeCell ref="B27:C27"/>
    <mergeCell ref="B2:C2"/>
    <mergeCell ref="A3:H3"/>
    <mergeCell ref="A4:H4"/>
    <mergeCell ref="F5:H5"/>
    <mergeCell ref="A7:A8"/>
    <mergeCell ref="B7:B8"/>
    <mergeCell ref="C7:C8"/>
    <mergeCell ref="D7:G7"/>
    <mergeCell ref="H7:H8"/>
    <mergeCell ref="E39:G39"/>
    <mergeCell ref="F43:H43"/>
    <mergeCell ref="F45:H45"/>
    <mergeCell ref="B10:C10"/>
    <mergeCell ref="B15:C1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92"/>
  <sheetViews>
    <sheetView showZeros="0" topLeftCell="A34" zoomScaleSheetLayoutView="100" workbookViewId="0">
      <selection activeCell="W23" sqref="W23"/>
    </sheetView>
  </sheetViews>
  <sheetFormatPr defaultRowHeight="12.75" x14ac:dyDescent="0.2"/>
  <cols>
    <col min="1" max="1" width="3.85546875" style="235" customWidth="1"/>
    <col min="2" max="2" width="9.85546875" style="198" customWidth="1"/>
    <col min="3" max="3" width="22.42578125" style="236" customWidth="1"/>
    <col min="4" max="4" width="9" style="197" customWidth="1"/>
    <col min="5" max="5" width="6.7109375" style="228" customWidth="1"/>
    <col min="6" max="6" width="0.7109375" style="179" customWidth="1"/>
    <col min="7" max="7" width="5.85546875" style="30" customWidth="1"/>
    <col min="8" max="9" width="0.7109375" style="179" customWidth="1"/>
    <col min="10" max="10" width="5.85546875" style="30" customWidth="1"/>
    <col min="11" max="11" width="0.7109375" style="179" customWidth="1"/>
    <col min="12" max="12" width="21" style="176" customWidth="1"/>
    <col min="13" max="13" width="6.5703125" style="177" customWidth="1"/>
    <col min="14" max="14" width="6.5703125" style="178" customWidth="1"/>
    <col min="15" max="15" width="6.5703125" style="228" customWidth="1"/>
    <col min="16" max="16" width="6.5703125" style="179" customWidth="1"/>
    <col min="17" max="17" width="6.5703125" style="30" customWidth="1"/>
    <col min="18" max="19" width="6.5703125" style="228" customWidth="1"/>
    <col min="20" max="20" width="8.5703125" style="237" customWidth="1"/>
    <col min="21" max="21" width="1" style="137" customWidth="1"/>
    <col min="22" max="24" width="9.140625" style="138"/>
    <col min="25" max="16384" width="9.140625" style="137"/>
  </cols>
  <sheetData>
    <row r="1" spans="1:24" s="66" customFormat="1" x14ac:dyDescent="0.2">
      <c r="A1" s="56"/>
      <c r="B1" s="57"/>
      <c r="C1" s="58"/>
      <c r="D1" s="58"/>
      <c r="E1" s="59"/>
      <c r="F1" s="59"/>
      <c r="G1" s="60"/>
      <c r="H1" s="60"/>
      <c r="I1" s="60"/>
      <c r="J1" s="60"/>
      <c r="K1" s="60"/>
      <c r="L1" s="59"/>
      <c r="M1" s="60"/>
      <c r="N1" s="58"/>
      <c r="O1" s="61"/>
      <c r="P1" s="59"/>
      <c r="Q1" s="60"/>
      <c r="R1" s="62"/>
      <c r="S1" s="60"/>
      <c r="T1" s="58"/>
      <c r="V1" s="106"/>
      <c r="W1" s="106"/>
      <c r="X1" s="106"/>
    </row>
    <row r="2" spans="1:24" s="66" customFormat="1" ht="14.25" customHeight="1" x14ac:dyDescent="0.2">
      <c r="A2" s="291" t="s">
        <v>0</v>
      </c>
      <c r="B2" s="291"/>
      <c r="C2" s="291"/>
      <c r="D2" s="308" t="s">
        <v>125</v>
      </c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58"/>
      <c r="V2" s="106"/>
      <c r="W2" s="106"/>
      <c r="X2" s="106"/>
    </row>
    <row r="3" spans="1:24" s="66" customFormat="1" ht="14.25" x14ac:dyDescent="0.2">
      <c r="A3" s="291"/>
      <c r="B3" s="291"/>
      <c r="C3" s="291"/>
      <c r="D3" s="92"/>
      <c r="E3" s="63"/>
      <c r="F3" s="64"/>
      <c r="G3" s="64"/>
      <c r="H3" s="64"/>
      <c r="I3" s="64"/>
      <c r="J3" s="64"/>
      <c r="K3" s="64"/>
      <c r="L3" s="64"/>
      <c r="M3" s="64"/>
      <c r="N3" s="65"/>
      <c r="O3" s="65"/>
      <c r="P3" s="65"/>
      <c r="Q3" s="65"/>
      <c r="R3" s="65"/>
      <c r="S3" s="65"/>
      <c r="T3" s="58"/>
      <c r="V3" s="106"/>
      <c r="W3" s="106"/>
      <c r="X3" s="106"/>
    </row>
    <row r="4" spans="1:24" s="66" customFormat="1" x14ac:dyDescent="0.2"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58"/>
      <c r="V4" s="106"/>
      <c r="W4" s="106"/>
      <c r="X4" s="106"/>
    </row>
    <row r="5" spans="1:24" s="66" customFormat="1" x14ac:dyDescent="0.2">
      <c r="A5" s="68"/>
      <c r="B5" s="68"/>
      <c r="C5" s="68"/>
      <c r="D5" s="68"/>
      <c r="E5" s="68"/>
      <c r="F5" s="68"/>
      <c r="L5" s="68"/>
      <c r="N5" s="58"/>
      <c r="O5" s="61"/>
      <c r="R5" s="92" t="s">
        <v>8</v>
      </c>
      <c r="V5" s="106"/>
      <c r="W5" s="106"/>
      <c r="X5" s="106"/>
    </row>
    <row r="6" spans="1:24" s="66" customFormat="1" x14ac:dyDescent="0.2">
      <c r="V6" s="106"/>
      <c r="W6" s="106"/>
      <c r="X6" s="106"/>
    </row>
    <row r="7" spans="1:24" s="66" customFormat="1" x14ac:dyDescent="0.2">
      <c r="V7" s="106"/>
      <c r="W7" s="106"/>
      <c r="X7" s="106"/>
    </row>
    <row r="8" spans="1:24" s="69" customFormat="1" ht="15.75" x14ac:dyDescent="0.25">
      <c r="E8" s="107" t="s">
        <v>1</v>
      </c>
      <c r="F8" s="107"/>
      <c r="G8" s="108"/>
      <c r="H8" s="108"/>
      <c r="I8" s="108"/>
      <c r="J8" s="108"/>
      <c r="K8" s="108"/>
      <c r="L8" s="108"/>
      <c r="M8" s="109" t="s">
        <v>58</v>
      </c>
      <c r="N8" s="70"/>
      <c r="O8" s="70"/>
      <c r="V8" s="110"/>
      <c r="W8" s="110"/>
      <c r="X8" s="110"/>
    </row>
    <row r="9" spans="1:24" s="71" customFormat="1" x14ac:dyDescent="0.2">
      <c r="U9" s="111"/>
      <c r="V9" s="112"/>
      <c r="W9" s="112"/>
      <c r="X9" s="112"/>
    </row>
    <row r="10" spans="1:24" s="71" customFormat="1" ht="14.25" customHeight="1" x14ac:dyDescent="0.2">
      <c r="C10" s="92"/>
      <c r="D10" s="307" t="s">
        <v>57</v>
      </c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V10" s="112"/>
      <c r="W10" s="112"/>
      <c r="X10" s="112"/>
    </row>
    <row r="11" spans="1:24" s="71" customFormat="1" ht="12.75" customHeight="1" x14ac:dyDescent="0.2">
      <c r="E11" s="302" t="s">
        <v>2</v>
      </c>
      <c r="F11" s="302"/>
      <c r="G11" s="302"/>
      <c r="H11" s="302"/>
      <c r="I11" s="302"/>
      <c r="J11" s="302"/>
      <c r="K11" s="302"/>
      <c r="L11" s="302"/>
      <c r="M11" s="302"/>
      <c r="N11" s="302"/>
      <c r="O11" s="303"/>
      <c r="P11" s="303"/>
      <c r="Q11" s="303"/>
      <c r="R11" s="303"/>
      <c r="V11" s="112"/>
      <c r="W11" s="112"/>
      <c r="X11" s="112"/>
    </row>
    <row r="12" spans="1:24" s="71" customFormat="1" x14ac:dyDescent="0.2">
      <c r="C12" s="76" t="s">
        <v>3</v>
      </c>
      <c r="D12" s="76"/>
      <c r="E12" s="72" t="s">
        <v>28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U12" s="111"/>
      <c r="V12" s="112"/>
      <c r="W12" s="112"/>
      <c r="X12" s="112"/>
    </row>
    <row r="13" spans="1:24" s="71" customFormat="1" x14ac:dyDescent="0.2">
      <c r="V13" s="112"/>
      <c r="W13" s="112"/>
      <c r="X13" s="112"/>
    </row>
    <row r="14" spans="1:24" s="71" customFormat="1" x14ac:dyDescent="0.2">
      <c r="C14" s="73"/>
      <c r="D14" s="73"/>
      <c r="E14" s="27"/>
      <c r="R14" s="74"/>
      <c r="V14" s="112"/>
      <c r="W14" s="112"/>
      <c r="X14" s="112"/>
    </row>
    <row r="15" spans="1:24" s="71" customFormat="1" x14ac:dyDescent="0.2">
      <c r="A15" s="292" t="s">
        <v>4</v>
      </c>
      <c r="B15" s="292"/>
      <c r="O15" s="92" t="s">
        <v>7</v>
      </c>
      <c r="P15" s="317">
        <f>T74</f>
        <v>5255.466735070062</v>
      </c>
      <c r="Q15" s="314"/>
      <c r="R15" s="314"/>
      <c r="S15" s="75" t="s">
        <v>11</v>
      </c>
      <c r="V15" s="112"/>
      <c r="W15" s="112"/>
      <c r="X15" s="112"/>
    </row>
    <row r="16" spans="1:24" s="71" customFormat="1" ht="15.75" x14ac:dyDescent="0.25">
      <c r="A16" s="76"/>
      <c r="B16" s="76"/>
      <c r="C16" s="77"/>
      <c r="D16" s="77"/>
      <c r="E16" s="310"/>
      <c r="F16" s="310"/>
      <c r="G16" s="310"/>
      <c r="N16" s="78"/>
      <c r="P16" s="114"/>
      <c r="Q16" s="115"/>
      <c r="R16" s="115"/>
      <c r="T16" s="75"/>
      <c r="V16" s="112"/>
      <c r="W16" s="112"/>
      <c r="X16" s="112"/>
    </row>
    <row r="17" spans="1:24" s="71" customFormat="1" ht="14.25" x14ac:dyDescent="0.2">
      <c r="A17" s="76" t="s">
        <v>5</v>
      </c>
      <c r="B17" s="76"/>
      <c r="C17" s="76"/>
      <c r="D17" s="313">
        <v>187122</v>
      </c>
      <c r="E17" s="314"/>
      <c r="F17" s="314"/>
      <c r="G17" s="93" t="s">
        <v>6</v>
      </c>
      <c r="J17" s="93"/>
      <c r="K17" s="93"/>
      <c r="L17" s="93"/>
      <c r="M17" s="79" t="s">
        <v>129</v>
      </c>
      <c r="N17" s="318">
        <f>1.02*1.05*1.0572</f>
        <v>1.1322612000000001</v>
      </c>
      <c r="O17" s="319"/>
      <c r="P17" s="319"/>
      <c r="R17" s="74"/>
      <c r="V17" s="112"/>
      <c r="W17" s="112"/>
      <c r="X17" s="112"/>
    </row>
    <row r="18" spans="1:24" s="71" customFormat="1" x14ac:dyDescent="0.2">
      <c r="A18" s="76"/>
      <c r="B18" s="76"/>
      <c r="C18" s="76"/>
      <c r="D18" s="76"/>
      <c r="E18" s="80"/>
      <c r="F18" s="80"/>
      <c r="G18" s="93"/>
      <c r="J18" s="93"/>
      <c r="K18" s="93"/>
      <c r="L18" s="93"/>
      <c r="R18" s="74"/>
      <c r="V18" s="112"/>
      <c r="W18" s="112"/>
      <c r="X18" s="112"/>
    </row>
    <row r="19" spans="1:24" s="71" customFormat="1" x14ac:dyDescent="0.2">
      <c r="A19" s="76" t="s">
        <v>25</v>
      </c>
      <c r="B19" s="116"/>
      <c r="C19" s="116"/>
      <c r="D19" s="116"/>
      <c r="E19" s="116"/>
      <c r="F19" s="76"/>
      <c r="G19" s="92" t="s">
        <v>26</v>
      </c>
      <c r="H19" s="76"/>
      <c r="I19" s="81"/>
      <c r="J19" s="289">
        <v>1728.61</v>
      </c>
      <c r="K19" s="290"/>
      <c r="L19" s="290"/>
      <c r="M19" s="82"/>
      <c r="N19" s="92"/>
      <c r="O19" s="92"/>
      <c r="P19" s="92" t="s">
        <v>27</v>
      </c>
      <c r="Q19" s="289">
        <v>2765.48</v>
      </c>
      <c r="R19" s="290"/>
      <c r="S19" s="290"/>
      <c r="T19" s="81"/>
      <c r="V19" s="112"/>
      <c r="W19" s="112"/>
      <c r="X19" s="112"/>
    </row>
    <row r="20" spans="1:24" s="66" customFormat="1" ht="13.5" thickBot="1" x14ac:dyDescent="0.25">
      <c r="R20" s="83"/>
      <c r="V20" s="106"/>
      <c r="W20" s="106"/>
      <c r="X20" s="106"/>
    </row>
    <row r="21" spans="1:24" s="117" customFormat="1" ht="18" customHeight="1" thickTop="1" x14ac:dyDescent="0.15">
      <c r="A21" s="293" t="s">
        <v>20</v>
      </c>
      <c r="B21" s="296" t="s">
        <v>9</v>
      </c>
      <c r="C21" s="299" t="s">
        <v>10</v>
      </c>
      <c r="D21" s="309" t="s">
        <v>12</v>
      </c>
      <c r="E21" s="309" t="s">
        <v>13</v>
      </c>
      <c r="F21" s="320" t="s">
        <v>21</v>
      </c>
      <c r="G21" s="321"/>
      <c r="H21" s="321"/>
      <c r="I21" s="320" t="s">
        <v>23</v>
      </c>
      <c r="J21" s="321"/>
      <c r="K21" s="322"/>
      <c r="L21" s="337" t="s">
        <v>15</v>
      </c>
      <c r="M21" s="338"/>
      <c r="N21" s="338"/>
      <c r="O21" s="338"/>
      <c r="P21" s="338"/>
      <c r="Q21" s="338"/>
      <c r="R21" s="320" t="s">
        <v>22</v>
      </c>
      <c r="S21" s="309" t="s">
        <v>16</v>
      </c>
      <c r="T21" s="286" t="s">
        <v>17</v>
      </c>
    </row>
    <row r="22" spans="1:24" s="117" customFormat="1" ht="22.5" customHeight="1" x14ac:dyDescent="0.15">
      <c r="A22" s="294"/>
      <c r="B22" s="297"/>
      <c r="C22" s="300"/>
      <c r="D22" s="311"/>
      <c r="E22" s="311"/>
      <c r="F22" s="323"/>
      <c r="G22" s="324"/>
      <c r="H22" s="324"/>
      <c r="I22" s="323"/>
      <c r="J22" s="324"/>
      <c r="K22" s="325"/>
      <c r="L22" s="303" t="s">
        <v>14</v>
      </c>
      <c r="M22" s="339" t="s">
        <v>12</v>
      </c>
      <c r="N22" s="304" t="s">
        <v>24</v>
      </c>
      <c r="O22" s="304" t="s">
        <v>18</v>
      </c>
      <c r="P22" s="304" t="s">
        <v>19</v>
      </c>
      <c r="Q22" s="304" t="s">
        <v>130</v>
      </c>
      <c r="R22" s="335"/>
      <c r="S22" s="305"/>
      <c r="T22" s="287"/>
    </row>
    <row r="23" spans="1:24" s="117" customFormat="1" ht="22.5" customHeight="1" x14ac:dyDescent="0.15">
      <c r="A23" s="294"/>
      <c r="B23" s="297"/>
      <c r="C23" s="300"/>
      <c r="D23" s="311"/>
      <c r="E23" s="311"/>
      <c r="F23" s="323"/>
      <c r="G23" s="324"/>
      <c r="H23" s="324"/>
      <c r="I23" s="323"/>
      <c r="J23" s="324"/>
      <c r="K23" s="325"/>
      <c r="L23" s="329"/>
      <c r="M23" s="340"/>
      <c r="N23" s="305"/>
      <c r="O23" s="305"/>
      <c r="P23" s="331"/>
      <c r="Q23" s="333"/>
      <c r="R23" s="335"/>
      <c r="S23" s="305"/>
      <c r="T23" s="287"/>
    </row>
    <row r="24" spans="1:24" s="117" customFormat="1" ht="22.5" customHeight="1" x14ac:dyDescent="0.15">
      <c r="A24" s="294"/>
      <c r="B24" s="297"/>
      <c r="C24" s="300"/>
      <c r="D24" s="311"/>
      <c r="E24" s="311"/>
      <c r="F24" s="323"/>
      <c r="G24" s="324"/>
      <c r="H24" s="324"/>
      <c r="I24" s="323"/>
      <c r="J24" s="324"/>
      <c r="K24" s="325"/>
      <c r="L24" s="329"/>
      <c r="M24" s="340"/>
      <c r="N24" s="305"/>
      <c r="O24" s="305"/>
      <c r="P24" s="331"/>
      <c r="Q24" s="333"/>
      <c r="R24" s="335"/>
      <c r="S24" s="305"/>
      <c r="T24" s="287"/>
    </row>
    <row r="25" spans="1:24" s="117" customFormat="1" ht="22.5" customHeight="1" x14ac:dyDescent="0.15">
      <c r="A25" s="295"/>
      <c r="B25" s="298"/>
      <c r="C25" s="301"/>
      <c r="D25" s="312"/>
      <c r="E25" s="312"/>
      <c r="F25" s="326"/>
      <c r="G25" s="327"/>
      <c r="H25" s="327"/>
      <c r="I25" s="326"/>
      <c r="J25" s="327"/>
      <c r="K25" s="328"/>
      <c r="L25" s="330"/>
      <c r="M25" s="340"/>
      <c r="N25" s="306"/>
      <c r="O25" s="306"/>
      <c r="P25" s="332"/>
      <c r="Q25" s="334"/>
      <c r="R25" s="336"/>
      <c r="S25" s="306"/>
      <c r="T25" s="288"/>
    </row>
    <row r="26" spans="1:24" ht="12.75" customHeight="1" x14ac:dyDescent="0.2">
      <c r="A26" s="121">
        <v>1</v>
      </c>
      <c r="B26" s="122" t="s">
        <v>29</v>
      </c>
      <c r="C26" s="315" t="s">
        <v>59</v>
      </c>
      <c r="D26" s="123" t="s">
        <v>31</v>
      </c>
      <c r="E26" s="124">
        <f>742.6/100</f>
        <v>7.4260000000000002</v>
      </c>
      <c r="F26" s="125"/>
      <c r="G26" s="126">
        <v>25.5</v>
      </c>
      <c r="H26" s="125"/>
      <c r="I26" s="127"/>
      <c r="J26" s="128">
        <v>0.23</v>
      </c>
      <c r="K26" s="129"/>
      <c r="L26" s="130"/>
      <c r="M26" s="131"/>
      <c r="N26" s="132"/>
      <c r="O26" s="132"/>
      <c r="P26" s="133"/>
      <c r="Q26" s="134"/>
      <c r="R26" s="135">
        <f>G27+J27</f>
        <v>44.715615399999997</v>
      </c>
      <c r="S26" s="343">
        <f>R26+R27</f>
        <v>64.555358830998401</v>
      </c>
      <c r="T26" s="345">
        <f>E26*S26</f>
        <v>479.38809467899415</v>
      </c>
    </row>
    <row r="27" spans="1:24" ht="12.75" customHeight="1" x14ac:dyDescent="0.2">
      <c r="A27" s="139"/>
      <c r="B27" s="122" t="s">
        <v>30</v>
      </c>
      <c r="C27" s="316"/>
      <c r="D27" s="123"/>
      <c r="E27" s="140"/>
      <c r="F27" s="125"/>
      <c r="G27" s="128">
        <f>G26*$J$19/1000</f>
        <v>44.079554999999999</v>
      </c>
      <c r="H27" s="125"/>
      <c r="I27" s="141"/>
      <c r="J27" s="128">
        <f>J26*$Q$19/1000</f>
        <v>0.63606040000000008</v>
      </c>
      <c r="K27" s="142"/>
      <c r="L27" s="143" t="s">
        <v>32</v>
      </c>
      <c r="M27" s="144" t="s">
        <v>33</v>
      </c>
      <c r="N27" s="145">
        <v>3.4</v>
      </c>
      <c r="O27" s="146">
        <f>E26*N27</f>
        <v>25.2484</v>
      </c>
      <c r="P27" s="147">
        <v>3.5</v>
      </c>
      <c r="Q27" s="148">
        <f>N27*P27*$N$17</f>
        <v>13.473908280000002</v>
      </c>
      <c r="R27" s="343">
        <f>SUM(Q27:Q29)</f>
        <v>19.839743430998404</v>
      </c>
      <c r="S27" s="344"/>
      <c r="T27" s="346"/>
    </row>
    <row r="28" spans="1:24" ht="12.75" customHeight="1" x14ac:dyDescent="0.2">
      <c r="A28" s="139"/>
      <c r="B28" s="137"/>
      <c r="C28" s="316"/>
      <c r="D28" s="123"/>
      <c r="E28" s="140"/>
      <c r="F28" s="125"/>
      <c r="G28" s="126"/>
      <c r="H28" s="125"/>
      <c r="I28" s="141"/>
      <c r="K28" s="142"/>
      <c r="L28" s="151" t="s">
        <v>34</v>
      </c>
      <c r="M28" s="152" t="s">
        <v>35</v>
      </c>
      <c r="N28" s="153">
        <v>8.9999999999999993E-3</v>
      </c>
      <c r="O28" s="154">
        <f>E26*N28</f>
        <v>6.6833999999999991E-2</v>
      </c>
      <c r="P28" s="155">
        <v>127.77800000000001</v>
      </c>
      <c r="Q28" s="156">
        <f>N28*P28*$N$17</f>
        <v>1.3021026445224</v>
      </c>
      <c r="R28" s="344"/>
      <c r="S28" s="344"/>
      <c r="T28" s="346"/>
    </row>
    <row r="29" spans="1:24" ht="12.75" customHeight="1" x14ac:dyDescent="0.2">
      <c r="A29" s="139"/>
      <c r="B29" s="137"/>
      <c r="C29" s="316"/>
      <c r="D29" s="123"/>
      <c r="E29" s="140"/>
      <c r="F29" s="125"/>
      <c r="G29" s="126"/>
      <c r="H29" s="125"/>
      <c r="I29" s="141"/>
      <c r="K29" s="142"/>
      <c r="L29" s="341" t="s">
        <v>36</v>
      </c>
      <c r="M29" s="152" t="s">
        <v>37</v>
      </c>
      <c r="N29" s="153">
        <v>3.5000000000000003E-2</v>
      </c>
      <c r="O29" s="154">
        <f>E26*N29</f>
        <v>0.25991000000000003</v>
      </c>
      <c r="P29" s="155">
        <v>127.77800000000001</v>
      </c>
      <c r="Q29" s="156">
        <f>N29*P29*$N$17</f>
        <v>5.0637325064760006</v>
      </c>
      <c r="R29" s="344"/>
      <c r="S29" s="344"/>
      <c r="T29" s="346"/>
    </row>
    <row r="30" spans="1:24" ht="12.75" customHeight="1" x14ac:dyDescent="0.2">
      <c r="A30" s="139"/>
      <c r="B30" s="137"/>
      <c r="C30" s="316"/>
      <c r="D30" s="123"/>
      <c r="E30" s="140"/>
      <c r="F30" s="125"/>
      <c r="G30" s="126"/>
      <c r="H30" s="125"/>
      <c r="I30" s="141"/>
      <c r="K30" s="142"/>
      <c r="L30" s="342"/>
      <c r="M30" s="158"/>
      <c r="N30" s="159"/>
      <c r="O30" s="159"/>
      <c r="P30" s="160"/>
      <c r="Q30" s="161"/>
      <c r="R30" s="140"/>
      <c r="S30" s="140"/>
      <c r="T30" s="162"/>
    </row>
    <row r="31" spans="1:24" ht="12" customHeight="1" x14ac:dyDescent="0.2">
      <c r="A31" s="139"/>
      <c r="B31" s="137"/>
      <c r="C31" s="316"/>
      <c r="D31" s="123"/>
      <c r="E31" s="140"/>
      <c r="F31" s="125"/>
      <c r="G31" s="126"/>
      <c r="H31" s="125"/>
      <c r="I31" s="141"/>
      <c r="K31" s="142"/>
      <c r="L31" s="163"/>
      <c r="M31" s="164"/>
      <c r="N31" s="165"/>
      <c r="O31" s="165"/>
      <c r="P31" s="125"/>
      <c r="Q31" s="166"/>
      <c r="R31" s="140"/>
      <c r="S31" s="140"/>
      <c r="T31" s="162"/>
    </row>
    <row r="32" spans="1:24" ht="12.75" hidden="1" customHeight="1" x14ac:dyDescent="0.2">
      <c r="A32" s="139"/>
      <c r="B32" s="137"/>
      <c r="C32" s="316"/>
      <c r="D32" s="123"/>
      <c r="E32" s="140"/>
      <c r="F32" s="125"/>
      <c r="G32" s="126"/>
      <c r="H32" s="125"/>
      <c r="I32" s="141"/>
      <c r="K32" s="142"/>
      <c r="L32" s="163"/>
      <c r="M32" s="164"/>
      <c r="N32" s="165"/>
      <c r="O32" s="165"/>
      <c r="P32" s="125"/>
      <c r="Q32" s="166"/>
      <c r="R32" s="140"/>
      <c r="S32" s="140"/>
      <c r="T32" s="162"/>
    </row>
    <row r="33" spans="1:20" ht="12.75" hidden="1" customHeight="1" x14ac:dyDescent="0.2">
      <c r="A33" s="139"/>
      <c r="B33" s="137"/>
      <c r="C33" s="316"/>
      <c r="D33" s="123"/>
      <c r="E33" s="140"/>
      <c r="F33" s="125"/>
      <c r="G33" s="126"/>
      <c r="H33" s="125"/>
      <c r="I33" s="141"/>
      <c r="K33" s="142"/>
      <c r="L33" s="163"/>
      <c r="M33" s="164"/>
      <c r="N33" s="165"/>
      <c r="O33" s="165"/>
      <c r="P33" s="125"/>
      <c r="Q33" s="166"/>
      <c r="R33" s="140"/>
      <c r="S33" s="140"/>
      <c r="T33" s="162"/>
    </row>
    <row r="34" spans="1:20" ht="12.75" customHeight="1" x14ac:dyDescent="0.2">
      <c r="A34" s="167"/>
      <c r="B34" s="168"/>
      <c r="C34" s="169"/>
      <c r="D34" s="170"/>
      <c r="E34" s="171"/>
      <c r="F34" s="172"/>
      <c r="G34" s="173"/>
      <c r="H34" s="172"/>
      <c r="I34" s="174"/>
      <c r="J34" s="173"/>
      <c r="K34" s="175"/>
      <c r="O34" s="178"/>
      <c r="Q34" s="166"/>
      <c r="R34" s="140"/>
      <c r="S34" s="140"/>
      <c r="T34" s="162"/>
    </row>
    <row r="35" spans="1:20" ht="12.75" customHeight="1" x14ac:dyDescent="0.2">
      <c r="A35" s="180">
        <v>2</v>
      </c>
      <c r="B35" s="122" t="s">
        <v>38</v>
      </c>
      <c r="C35" s="315" t="s">
        <v>40</v>
      </c>
      <c r="D35" s="123" t="s">
        <v>41</v>
      </c>
      <c r="E35" s="140">
        <f>517.8/100</f>
        <v>5.1779999999999999</v>
      </c>
      <c r="F35" s="125"/>
      <c r="G35" s="126">
        <v>9</v>
      </c>
      <c r="H35" s="125"/>
      <c r="I35" s="141"/>
      <c r="J35" s="30">
        <v>0.2</v>
      </c>
      <c r="K35" s="142"/>
      <c r="L35" s="181"/>
      <c r="M35" s="182"/>
      <c r="N35" s="183"/>
      <c r="O35" s="183"/>
      <c r="P35" s="184"/>
      <c r="Q35" s="185"/>
      <c r="R35" s="135">
        <f>G36+J36</f>
        <v>16.110585999999998</v>
      </c>
      <c r="S35" s="124">
        <f>R35+R36</f>
        <v>16.110585999999998</v>
      </c>
      <c r="T35" s="186">
        <f>E35*S35</f>
        <v>83.420614307999983</v>
      </c>
    </row>
    <row r="36" spans="1:20" ht="12.75" customHeight="1" x14ac:dyDescent="0.2">
      <c r="A36" s="139"/>
      <c r="B36" s="122" t="s">
        <v>39</v>
      </c>
      <c r="C36" s="316"/>
      <c r="D36" s="123"/>
      <c r="E36" s="140"/>
      <c r="F36" s="125"/>
      <c r="G36" s="128">
        <f>G35*$J$19/1000</f>
        <v>15.55749</v>
      </c>
      <c r="H36" s="125"/>
      <c r="I36" s="141"/>
      <c r="J36" s="128">
        <f>J35*$Q$19/1000</f>
        <v>0.55309600000000003</v>
      </c>
      <c r="K36" s="142"/>
      <c r="L36" s="163"/>
      <c r="M36" s="164"/>
      <c r="N36" s="165"/>
      <c r="O36" s="165"/>
      <c r="P36" s="125"/>
      <c r="Q36" s="166"/>
      <c r="R36" s="140"/>
      <c r="S36" s="140"/>
      <c r="T36" s="162"/>
    </row>
    <row r="37" spans="1:20" ht="21.75" customHeight="1" x14ac:dyDescent="0.2">
      <c r="A37" s="167"/>
      <c r="B37" s="168"/>
      <c r="C37" s="169"/>
      <c r="D37" s="170"/>
      <c r="E37" s="171"/>
      <c r="F37" s="172"/>
      <c r="G37" s="173"/>
      <c r="H37" s="172"/>
      <c r="I37" s="174"/>
      <c r="J37" s="173"/>
      <c r="K37" s="175"/>
      <c r="O37" s="178"/>
      <c r="Q37" s="166"/>
      <c r="R37" s="140"/>
      <c r="S37" s="140"/>
      <c r="T37" s="162"/>
    </row>
    <row r="38" spans="1:20" ht="12.75" customHeight="1" x14ac:dyDescent="0.2">
      <c r="A38" s="180">
        <v>3</v>
      </c>
      <c r="B38" s="122" t="s">
        <v>131</v>
      </c>
      <c r="C38" s="315" t="s">
        <v>132</v>
      </c>
      <c r="D38" s="123" t="s">
        <v>37</v>
      </c>
      <c r="E38" s="140">
        <v>119.1</v>
      </c>
      <c r="F38" s="125"/>
      <c r="G38" s="187">
        <v>0.313</v>
      </c>
      <c r="H38" s="125"/>
      <c r="I38" s="141"/>
      <c r="K38" s="142"/>
      <c r="L38" s="181"/>
      <c r="M38" s="182"/>
      <c r="N38" s="183"/>
      <c r="O38" s="183"/>
      <c r="P38" s="184"/>
      <c r="Q38" s="185"/>
      <c r="R38" s="135">
        <f>G39+J39</f>
        <v>0.54105493000000004</v>
      </c>
      <c r="S38" s="124">
        <f>R38+R39</f>
        <v>0.54105493000000004</v>
      </c>
      <c r="T38" s="186">
        <f>E38*S38</f>
        <v>64.439642163000002</v>
      </c>
    </row>
    <row r="39" spans="1:20" ht="12.75" customHeight="1" x14ac:dyDescent="0.2">
      <c r="A39" s="139"/>
      <c r="B39" s="137"/>
      <c r="C39" s="316"/>
      <c r="D39" s="123"/>
      <c r="E39" s="140"/>
      <c r="F39" s="125"/>
      <c r="G39" s="128">
        <f>G38*$J$19/1000</f>
        <v>0.54105493000000004</v>
      </c>
      <c r="H39" s="125"/>
      <c r="I39" s="141"/>
      <c r="J39" s="128">
        <f>J38*$Q$19/1000</f>
        <v>0</v>
      </c>
      <c r="K39" s="142"/>
      <c r="L39" s="163"/>
      <c r="M39" s="164"/>
      <c r="N39" s="165"/>
      <c r="O39" s="165"/>
      <c r="P39" s="125"/>
      <c r="Q39" s="166"/>
      <c r="R39" s="140"/>
      <c r="S39" s="140"/>
      <c r="T39" s="162"/>
    </row>
    <row r="40" spans="1:20" ht="12.75" customHeight="1" x14ac:dyDescent="0.2">
      <c r="A40" s="139"/>
      <c r="B40" s="137"/>
      <c r="C40" s="316"/>
      <c r="D40" s="123"/>
      <c r="E40" s="140"/>
      <c r="F40" s="125"/>
      <c r="G40" s="126"/>
      <c r="H40" s="125"/>
      <c r="I40" s="141"/>
      <c r="K40" s="142"/>
      <c r="L40" s="163"/>
      <c r="M40" s="164"/>
      <c r="N40" s="165"/>
      <c r="O40" s="165"/>
      <c r="P40" s="125"/>
      <c r="Q40" s="166"/>
      <c r="R40" s="140"/>
      <c r="S40" s="140"/>
      <c r="T40" s="162"/>
    </row>
    <row r="41" spans="1:20" ht="12.75" customHeight="1" x14ac:dyDescent="0.2">
      <c r="A41" s="167"/>
      <c r="B41" s="168"/>
      <c r="C41" s="169"/>
      <c r="D41" s="170"/>
      <c r="E41" s="171"/>
      <c r="F41" s="172"/>
      <c r="G41" s="173"/>
      <c r="H41" s="172"/>
      <c r="I41" s="174"/>
      <c r="J41" s="173"/>
      <c r="K41" s="175"/>
      <c r="O41" s="178"/>
      <c r="Q41" s="166"/>
      <c r="R41" s="140"/>
      <c r="S41" s="140"/>
      <c r="T41" s="162"/>
    </row>
    <row r="42" spans="1:20" ht="12.75" customHeight="1" x14ac:dyDescent="0.2">
      <c r="A42" s="180">
        <f>A38+1</f>
        <v>4</v>
      </c>
      <c r="B42" s="122" t="s">
        <v>42</v>
      </c>
      <c r="C42" s="315" t="s">
        <v>122</v>
      </c>
      <c r="D42" s="123" t="s">
        <v>37</v>
      </c>
      <c r="E42" s="140">
        <v>119.1</v>
      </c>
      <c r="F42" s="125"/>
      <c r="G42" s="126">
        <v>0</v>
      </c>
      <c r="H42" s="125"/>
      <c r="I42" s="141"/>
      <c r="J42" s="30">
        <v>0.85</v>
      </c>
      <c r="K42" s="142"/>
      <c r="L42" s="181"/>
      <c r="M42" s="182"/>
      <c r="N42" s="183"/>
      <c r="O42" s="183"/>
      <c r="P42" s="184"/>
      <c r="Q42" s="185"/>
      <c r="R42" s="135">
        <f>G43+J43</f>
        <v>2.3506579999999997</v>
      </c>
      <c r="S42" s="124">
        <f>R42+R43</f>
        <v>2.3506579999999997</v>
      </c>
      <c r="T42" s="186">
        <f>E42*S42</f>
        <v>279.96336779999996</v>
      </c>
    </row>
    <row r="43" spans="1:20" ht="12.75" customHeight="1" x14ac:dyDescent="0.2">
      <c r="A43" s="139"/>
      <c r="B43" s="137"/>
      <c r="C43" s="316"/>
      <c r="D43" s="123"/>
      <c r="E43" s="140"/>
      <c r="F43" s="125"/>
      <c r="G43" s="128">
        <f>G42*$J$19/1000</f>
        <v>0</v>
      </c>
      <c r="H43" s="125"/>
      <c r="I43" s="141"/>
      <c r="J43" s="128">
        <f>J42*$Q$19/1000</f>
        <v>2.3506579999999997</v>
      </c>
      <c r="K43" s="142"/>
      <c r="L43" s="163"/>
      <c r="M43" s="164"/>
      <c r="N43" s="165"/>
      <c r="O43" s="165"/>
      <c r="P43" s="125"/>
      <c r="Q43" s="166"/>
      <c r="R43" s="140"/>
      <c r="S43" s="140"/>
      <c r="T43" s="162"/>
    </row>
    <row r="44" spans="1:20" ht="12.75" customHeight="1" x14ac:dyDescent="0.2">
      <c r="A44" s="139"/>
      <c r="B44" s="137"/>
      <c r="C44" s="316"/>
      <c r="D44" s="123"/>
      <c r="E44" s="140"/>
      <c r="F44" s="125"/>
      <c r="G44" s="126"/>
      <c r="H44" s="125"/>
      <c r="I44" s="141"/>
      <c r="K44" s="142"/>
      <c r="L44" s="163"/>
      <c r="M44" s="164"/>
      <c r="N44" s="165"/>
      <c r="O44" s="165"/>
      <c r="P44" s="125"/>
      <c r="Q44" s="166"/>
      <c r="R44" s="140"/>
      <c r="S44" s="140"/>
      <c r="T44" s="162"/>
    </row>
    <row r="45" spans="1:20" ht="12.75" customHeight="1" x14ac:dyDescent="0.2">
      <c r="A45" s="167"/>
      <c r="B45" s="168"/>
      <c r="C45" s="169"/>
      <c r="D45" s="170"/>
      <c r="E45" s="171"/>
      <c r="F45" s="172"/>
      <c r="G45" s="173"/>
      <c r="H45" s="172"/>
      <c r="I45" s="174"/>
      <c r="J45" s="173"/>
      <c r="K45" s="175"/>
      <c r="O45" s="178"/>
      <c r="Q45" s="166"/>
      <c r="R45" s="140"/>
      <c r="S45" s="140"/>
      <c r="T45" s="162"/>
    </row>
    <row r="46" spans="1:20" ht="12.75" customHeight="1" x14ac:dyDescent="0.2">
      <c r="A46" s="180">
        <f>A42+1</f>
        <v>5</v>
      </c>
      <c r="B46" s="122" t="s">
        <v>124</v>
      </c>
      <c r="C46" s="315" t="s">
        <v>123</v>
      </c>
      <c r="D46" s="123" t="s">
        <v>43</v>
      </c>
      <c r="E46" s="140">
        <f>4142/100</f>
        <v>41.42</v>
      </c>
      <c r="F46" s="125"/>
      <c r="G46" s="126">
        <f>(33-0.56*2)*0.14</f>
        <v>4.4632000000000005</v>
      </c>
      <c r="H46" s="125"/>
      <c r="I46" s="141"/>
      <c r="J46" s="30">
        <f>(10.2-0.21*2)*0.06</f>
        <v>0.58679999999999999</v>
      </c>
      <c r="K46" s="142"/>
      <c r="L46" s="130"/>
      <c r="M46" s="131"/>
      <c r="N46" s="132"/>
      <c r="O46" s="132"/>
      <c r="P46" s="133"/>
      <c r="Q46" s="134"/>
      <c r="R46" s="135">
        <f>G47+J47</f>
        <v>9.3379158159999989</v>
      </c>
      <c r="S46" s="343">
        <f>R46+R47</f>
        <v>15.044512264</v>
      </c>
      <c r="T46" s="345">
        <f>E46*S46</f>
        <v>623.14369797488007</v>
      </c>
    </row>
    <row r="47" spans="1:20" ht="12.75" customHeight="1" x14ac:dyDescent="0.2">
      <c r="A47" s="139"/>
      <c r="B47" s="122"/>
      <c r="C47" s="316"/>
      <c r="D47" s="123"/>
      <c r="E47" s="140"/>
      <c r="F47" s="125"/>
      <c r="G47" s="128">
        <f>G46*$J$19/1000</f>
        <v>7.7151321519999998</v>
      </c>
      <c r="H47" s="125"/>
      <c r="I47" s="141"/>
      <c r="J47" s="128">
        <f>J46*$Q$19/1000</f>
        <v>1.622783664</v>
      </c>
      <c r="K47" s="142"/>
      <c r="L47" s="188" t="s">
        <v>44</v>
      </c>
      <c r="M47" s="189" t="s">
        <v>45</v>
      </c>
      <c r="N47" s="190">
        <v>2.52</v>
      </c>
      <c r="O47" s="191">
        <f>E46*N47</f>
        <v>104.3784</v>
      </c>
      <c r="P47" s="192">
        <v>2</v>
      </c>
      <c r="Q47" s="193">
        <f>N47*P47*$N$17</f>
        <v>5.7065964480000009</v>
      </c>
      <c r="R47" s="140">
        <f>SUM(Q47:Q47)</f>
        <v>5.7065964480000009</v>
      </c>
      <c r="S47" s="344"/>
      <c r="T47" s="346"/>
    </row>
    <row r="48" spans="1:20" ht="12.75" customHeight="1" x14ac:dyDescent="0.2">
      <c r="A48" s="139"/>
      <c r="B48" s="137"/>
      <c r="C48" s="316"/>
      <c r="D48" s="123"/>
      <c r="E48" s="140"/>
      <c r="F48" s="125"/>
      <c r="G48" s="126"/>
      <c r="H48" s="125"/>
      <c r="I48" s="141"/>
      <c r="K48" s="142"/>
      <c r="L48" s="163"/>
      <c r="M48" s="164"/>
      <c r="N48" s="165"/>
      <c r="O48" s="165"/>
      <c r="P48" s="125"/>
      <c r="Q48" s="166"/>
      <c r="R48" s="140"/>
      <c r="S48" s="140"/>
      <c r="T48" s="162">
        <f>T46/4152</f>
        <v>0.15008277889568403</v>
      </c>
    </row>
    <row r="49" spans="1:20" ht="12.75" customHeight="1" x14ac:dyDescent="0.2">
      <c r="A49" s="139"/>
      <c r="B49" s="137"/>
      <c r="C49" s="316"/>
      <c r="D49" s="123"/>
      <c r="E49" s="140"/>
      <c r="F49" s="125"/>
      <c r="G49" s="126"/>
      <c r="H49" s="125"/>
      <c r="I49" s="141"/>
      <c r="K49" s="142"/>
      <c r="L49" s="163"/>
      <c r="M49" s="164"/>
      <c r="N49" s="165"/>
      <c r="O49" s="165"/>
      <c r="P49" s="125"/>
      <c r="Q49" s="166"/>
      <c r="R49" s="140"/>
      <c r="S49" s="140"/>
      <c r="T49" s="162"/>
    </row>
    <row r="50" spans="1:20" ht="12.75" customHeight="1" x14ac:dyDescent="0.2">
      <c r="A50" s="139"/>
      <c r="B50" s="137"/>
      <c r="C50" s="316"/>
      <c r="D50" s="123"/>
      <c r="E50" s="140"/>
      <c r="F50" s="125"/>
      <c r="G50" s="126"/>
      <c r="H50" s="125"/>
      <c r="I50" s="141"/>
      <c r="K50" s="142"/>
      <c r="L50" s="163"/>
      <c r="M50" s="164"/>
      <c r="N50" s="165"/>
      <c r="O50" s="165"/>
      <c r="P50" s="125"/>
      <c r="Q50" s="166"/>
      <c r="R50" s="140"/>
      <c r="S50" s="140"/>
      <c r="T50" s="162"/>
    </row>
    <row r="51" spans="1:20" ht="6" customHeight="1" x14ac:dyDescent="0.2">
      <c r="A51" s="139"/>
      <c r="B51" s="137"/>
      <c r="C51" s="316"/>
      <c r="D51" s="123"/>
      <c r="E51" s="140"/>
      <c r="F51" s="125"/>
      <c r="G51" s="126"/>
      <c r="H51" s="125"/>
      <c r="I51" s="141"/>
      <c r="K51" s="142"/>
      <c r="L51" s="163"/>
      <c r="M51" s="164"/>
      <c r="N51" s="165"/>
      <c r="O51" s="165"/>
      <c r="P51" s="125"/>
      <c r="Q51" s="166"/>
      <c r="R51" s="140"/>
      <c r="S51" s="140"/>
      <c r="T51" s="162"/>
    </row>
    <row r="52" spans="1:20" ht="12.75" hidden="1" customHeight="1" x14ac:dyDescent="0.2">
      <c r="A52" s="139"/>
      <c r="B52" s="137"/>
      <c r="C52" s="316"/>
      <c r="D52" s="123"/>
      <c r="E52" s="140"/>
      <c r="F52" s="125"/>
      <c r="G52" s="126"/>
      <c r="H52" s="125"/>
      <c r="I52" s="141"/>
      <c r="K52" s="142"/>
      <c r="L52" s="163"/>
      <c r="M52" s="164"/>
      <c r="N52" s="165"/>
      <c r="O52" s="165"/>
      <c r="P52" s="125"/>
      <c r="Q52" s="166"/>
      <c r="R52" s="140"/>
      <c r="S52" s="140"/>
      <c r="T52" s="162"/>
    </row>
    <row r="53" spans="1:20" ht="12.75" hidden="1" customHeight="1" x14ac:dyDescent="0.2">
      <c r="A53" s="139"/>
      <c r="B53" s="137"/>
      <c r="C53" s="316"/>
      <c r="D53" s="123"/>
      <c r="E53" s="140"/>
      <c r="F53" s="125"/>
      <c r="G53" s="126"/>
      <c r="H53" s="125"/>
      <c r="I53" s="141"/>
      <c r="K53" s="142"/>
      <c r="L53" s="163"/>
      <c r="M53" s="164"/>
      <c r="N53" s="165"/>
      <c r="O53" s="165"/>
      <c r="P53" s="125"/>
      <c r="Q53" s="166"/>
      <c r="R53" s="140"/>
      <c r="S53" s="140"/>
      <c r="T53" s="162"/>
    </row>
    <row r="54" spans="1:20" ht="12.75" hidden="1" customHeight="1" x14ac:dyDescent="0.2">
      <c r="A54" s="139"/>
      <c r="B54" s="137"/>
      <c r="C54" s="316"/>
      <c r="D54" s="123"/>
      <c r="E54" s="140"/>
      <c r="F54" s="125"/>
      <c r="G54" s="126"/>
      <c r="H54" s="125"/>
      <c r="I54" s="141"/>
      <c r="K54" s="142"/>
      <c r="L54" s="163"/>
      <c r="M54" s="164"/>
      <c r="N54" s="165"/>
      <c r="O54" s="165"/>
      <c r="P54" s="125"/>
      <c r="Q54" s="166"/>
      <c r="R54" s="140"/>
      <c r="S54" s="140"/>
      <c r="T54" s="162"/>
    </row>
    <row r="55" spans="1:20" ht="12.75" customHeight="1" x14ac:dyDescent="0.2">
      <c r="A55" s="167"/>
      <c r="B55" s="168"/>
      <c r="C55" s="169"/>
      <c r="D55" s="170"/>
      <c r="E55" s="171"/>
      <c r="F55" s="172"/>
      <c r="G55" s="173"/>
      <c r="H55" s="172"/>
      <c r="I55" s="174"/>
      <c r="J55" s="173"/>
      <c r="K55" s="175"/>
      <c r="O55" s="178"/>
      <c r="Q55" s="166"/>
      <c r="R55" s="140"/>
      <c r="S55" s="140"/>
      <c r="T55" s="162"/>
    </row>
    <row r="56" spans="1:20" ht="12.75" customHeight="1" x14ac:dyDescent="0.2">
      <c r="A56" s="180">
        <f>A46+1</f>
        <v>6</v>
      </c>
      <c r="B56" s="122" t="s">
        <v>48</v>
      </c>
      <c r="C56" s="315" t="s">
        <v>46</v>
      </c>
      <c r="D56" s="123" t="s">
        <v>41</v>
      </c>
      <c r="E56" s="140">
        <f>517.8/100</f>
        <v>5.1779999999999999</v>
      </c>
      <c r="F56" s="125"/>
      <c r="G56" s="126">
        <v>13.4</v>
      </c>
      <c r="H56" s="125"/>
      <c r="I56" s="141"/>
      <c r="J56" s="30">
        <v>0.5</v>
      </c>
      <c r="K56" s="142"/>
      <c r="L56" s="130"/>
      <c r="M56" s="131"/>
      <c r="N56" s="132"/>
      <c r="O56" s="132"/>
      <c r="P56" s="133"/>
      <c r="Q56" s="134"/>
      <c r="R56" s="135">
        <f>G57+J57</f>
        <v>24.546114000000003</v>
      </c>
      <c r="S56" s="343">
        <f>R56+R57</f>
        <v>61.145551481040009</v>
      </c>
      <c r="T56" s="345">
        <f>E56*S56</f>
        <v>316.61166556882517</v>
      </c>
    </row>
    <row r="57" spans="1:20" ht="12.75" customHeight="1" x14ac:dyDescent="0.2">
      <c r="A57" s="139"/>
      <c r="B57" s="122" t="s">
        <v>49</v>
      </c>
      <c r="C57" s="316"/>
      <c r="D57" s="123"/>
      <c r="E57" s="140"/>
      <c r="F57" s="125"/>
      <c r="G57" s="128">
        <f>G56*$J$19/1000</f>
        <v>23.163374000000001</v>
      </c>
      <c r="H57" s="125"/>
      <c r="I57" s="141"/>
      <c r="J57" s="128">
        <f>J56*$Q$19/1000</f>
        <v>1.3827400000000001</v>
      </c>
      <c r="K57" s="142"/>
      <c r="L57" s="188" t="s">
        <v>47</v>
      </c>
      <c r="M57" s="189" t="s">
        <v>37</v>
      </c>
      <c r="N57" s="190">
        <v>0.1</v>
      </c>
      <c r="O57" s="191">
        <f>E56*N57</f>
        <v>0.51780000000000004</v>
      </c>
      <c r="P57" s="192">
        <v>323.24200000000002</v>
      </c>
      <c r="Q57" s="193">
        <f>N57*P57*$N$17</f>
        <v>36.599437481040006</v>
      </c>
      <c r="R57" s="140">
        <f>SUM(Q57:Q57)</f>
        <v>36.599437481040006</v>
      </c>
      <c r="S57" s="344"/>
      <c r="T57" s="346"/>
    </row>
    <row r="58" spans="1:20" ht="12.75" customHeight="1" x14ac:dyDescent="0.2">
      <c r="A58" s="139"/>
      <c r="B58" s="137"/>
      <c r="C58" s="316"/>
      <c r="D58" s="123"/>
      <c r="E58" s="140"/>
      <c r="F58" s="125"/>
      <c r="G58" s="126"/>
      <c r="H58" s="125"/>
      <c r="I58" s="141"/>
      <c r="K58" s="142"/>
      <c r="L58" s="163"/>
      <c r="M58" s="164"/>
      <c r="N58" s="165"/>
      <c r="O58" s="165"/>
      <c r="P58" s="125"/>
      <c r="Q58" s="166"/>
      <c r="R58" s="140"/>
      <c r="S58" s="140"/>
      <c r="T58" s="162"/>
    </row>
    <row r="59" spans="1:20" ht="12.75" customHeight="1" x14ac:dyDescent="0.2">
      <c r="A59" s="167"/>
      <c r="B59" s="168"/>
      <c r="C59" s="169"/>
      <c r="D59" s="170"/>
      <c r="E59" s="171"/>
      <c r="F59" s="172"/>
      <c r="G59" s="173"/>
      <c r="H59" s="172"/>
      <c r="I59" s="174"/>
      <c r="J59" s="173"/>
      <c r="K59" s="175"/>
      <c r="O59" s="178"/>
      <c r="Q59" s="166"/>
      <c r="R59" s="140"/>
      <c r="S59" s="140"/>
      <c r="T59" s="162"/>
    </row>
    <row r="60" spans="1:20" ht="12.75" customHeight="1" x14ac:dyDescent="0.2">
      <c r="A60" s="121">
        <f>A56+1</f>
        <v>7</v>
      </c>
      <c r="B60" s="194" t="s">
        <v>128</v>
      </c>
      <c r="C60" s="315" t="s">
        <v>133</v>
      </c>
      <c r="D60" s="195" t="s">
        <v>41</v>
      </c>
      <c r="E60" s="124">
        <f>517.8/100</f>
        <v>5.1779999999999999</v>
      </c>
      <c r="F60" s="133"/>
      <c r="G60" s="128">
        <v>66</v>
      </c>
      <c r="H60" s="133"/>
      <c r="I60" s="127"/>
      <c r="J60" s="128">
        <v>5.9</v>
      </c>
      <c r="K60" s="129"/>
      <c r="L60" s="130"/>
      <c r="M60" s="131"/>
      <c r="N60" s="132"/>
      <c r="O60" s="132"/>
      <c r="P60" s="133"/>
      <c r="Q60" s="134"/>
      <c r="R60" s="135">
        <f>G61+J61</f>
        <v>130.40459199999998</v>
      </c>
      <c r="S60" s="343">
        <f>R60+R61</f>
        <v>398.9928002968</v>
      </c>
      <c r="T60" s="345">
        <f>E60*S60</f>
        <v>2065.9847199368305</v>
      </c>
    </row>
    <row r="61" spans="1:20" ht="12.75" customHeight="1" x14ac:dyDescent="0.2">
      <c r="A61" s="139"/>
      <c r="B61" s="196"/>
      <c r="C61" s="316"/>
      <c r="E61" s="140"/>
      <c r="G61" s="128">
        <f>G60*$J$19/1000</f>
        <v>114.08825999999999</v>
      </c>
      <c r="I61" s="141"/>
      <c r="J61" s="128">
        <f>J60*$Q$19/1000</f>
        <v>16.316331999999999</v>
      </c>
      <c r="K61" s="142"/>
      <c r="L61" s="143"/>
      <c r="M61" s="144"/>
      <c r="N61" s="145"/>
      <c r="O61" s="146"/>
      <c r="P61" s="147"/>
      <c r="Q61" s="148"/>
      <c r="R61" s="343">
        <f>SUM(Q61:Q63)</f>
        <v>268.58820829680002</v>
      </c>
      <c r="S61" s="344"/>
      <c r="T61" s="346"/>
    </row>
    <row r="62" spans="1:20" ht="12.75" customHeight="1" x14ac:dyDescent="0.2">
      <c r="A62" s="139"/>
      <c r="C62" s="316"/>
      <c r="E62" s="140"/>
      <c r="I62" s="141"/>
      <c r="K62" s="142"/>
      <c r="L62" s="151" t="s">
        <v>50</v>
      </c>
      <c r="M62" s="152" t="s">
        <v>35</v>
      </c>
      <c r="N62" s="199">
        <v>6.05</v>
      </c>
      <c r="O62" s="154">
        <f>E60*N62</f>
        <v>31.326899999999998</v>
      </c>
      <c r="P62" s="155">
        <v>23</v>
      </c>
      <c r="Q62" s="156">
        <f>N62*P62*$N$17</f>
        <v>157.55414598000002</v>
      </c>
      <c r="R62" s="344"/>
      <c r="S62" s="344"/>
      <c r="T62" s="346"/>
    </row>
    <row r="63" spans="1:20" ht="27.75" customHeight="1" x14ac:dyDescent="0.2">
      <c r="A63" s="139"/>
      <c r="C63" s="316"/>
      <c r="E63" s="140"/>
      <c r="I63" s="141"/>
      <c r="K63" s="142"/>
      <c r="L63" s="200" t="s">
        <v>60</v>
      </c>
      <c r="M63" s="201" t="s">
        <v>33</v>
      </c>
      <c r="N63" s="202">
        <v>108</v>
      </c>
      <c r="O63" s="203">
        <f>E60*N63</f>
        <v>559.22400000000005</v>
      </c>
      <c r="P63" s="204">
        <v>0.90800000000000003</v>
      </c>
      <c r="Q63" s="205">
        <f>N63*P63*$N$17</f>
        <v>111.03406231680002</v>
      </c>
      <c r="R63" s="344"/>
      <c r="S63" s="344"/>
      <c r="T63" s="346"/>
    </row>
    <row r="64" spans="1:20" ht="17.25" customHeight="1" x14ac:dyDescent="0.2">
      <c r="A64" s="167"/>
      <c r="B64" s="168"/>
      <c r="C64" s="169"/>
      <c r="D64" s="170"/>
      <c r="E64" s="171"/>
      <c r="F64" s="172"/>
      <c r="G64" s="173"/>
      <c r="H64" s="172"/>
      <c r="I64" s="174"/>
      <c r="J64" s="173"/>
      <c r="K64" s="175"/>
      <c r="L64" s="206"/>
      <c r="M64" s="207"/>
      <c r="N64" s="208"/>
      <c r="O64" s="208"/>
      <c r="P64" s="172"/>
      <c r="Q64" s="209"/>
      <c r="R64" s="171"/>
      <c r="S64" s="171"/>
      <c r="T64" s="210"/>
    </row>
    <row r="65" spans="1:20" ht="12.75" customHeight="1" x14ac:dyDescent="0.2">
      <c r="A65" s="180">
        <f>A60+1</f>
        <v>8</v>
      </c>
      <c r="B65" s="122" t="s">
        <v>135</v>
      </c>
      <c r="C65" s="316" t="s">
        <v>134</v>
      </c>
      <c r="D65" s="123" t="s">
        <v>41</v>
      </c>
      <c r="E65" s="140">
        <f>(413.1*0.2)/100</f>
        <v>0.82620000000000005</v>
      </c>
      <c r="F65" s="125"/>
      <c r="G65" s="126">
        <v>107</v>
      </c>
      <c r="H65" s="125"/>
      <c r="I65" s="141"/>
      <c r="J65" s="30">
        <v>8</v>
      </c>
      <c r="K65" s="142"/>
      <c r="O65" s="178"/>
      <c r="Q65" s="166"/>
      <c r="R65" s="171">
        <f>G66+J66</f>
        <v>207.08510999999999</v>
      </c>
      <c r="S65" s="344">
        <f>R65+R66</f>
        <v>321.66994344</v>
      </c>
      <c r="T65" s="346">
        <f>E65*S65</f>
        <v>265.76370727012801</v>
      </c>
    </row>
    <row r="66" spans="1:20" ht="12.75" customHeight="1" x14ac:dyDescent="0.2">
      <c r="A66" s="139"/>
      <c r="B66" s="122"/>
      <c r="C66" s="316"/>
      <c r="D66" s="123"/>
      <c r="E66" s="140"/>
      <c r="F66" s="125"/>
      <c r="G66" s="128">
        <f>G65*$J$19/1000</f>
        <v>184.96126999999998</v>
      </c>
      <c r="H66" s="125"/>
      <c r="I66" s="141"/>
      <c r="J66" s="128">
        <f>J65*$Q$19/1000</f>
        <v>22.123840000000001</v>
      </c>
      <c r="K66" s="142"/>
      <c r="L66" s="143"/>
      <c r="M66" s="144"/>
      <c r="N66" s="145"/>
      <c r="O66" s="146"/>
      <c r="P66" s="147"/>
      <c r="Q66" s="148"/>
      <c r="R66" s="343">
        <f>SUM(Q66:Q68)</f>
        <v>114.58483344000001</v>
      </c>
      <c r="S66" s="344"/>
      <c r="T66" s="346"/>
    </row>
    <row r="67" spans="1:20" ht="12.75" customHeight="1" x14ac:dyDescent="0.2">
      <c r="A67" s="139"/>
      <c r="B67" s="137"/>
      <c r="C67" s="316"/>
      <c r="D67" s="123"/>
      <c r="E67" s="140"/>
      <c r="F67" s="125"/>
      <c r="G67" s="126"/>
      <c r="H67" s="125"/>
      <c r="I67" s="141"/>
      <c r="K67" s="142"/>
      <c r="L67" s="151" t="s">
        <v>50</v>
      </c>
      <c r="M67" s="152" t="s">
        <v>35</v>
      </c>
      <c r="N67" s="199">
        <v>4.4000000000000004</v>
      </c>
      <c r="O67" s="154">
        <f>E65*N67</f>
        <v>3.6352800000000003</v>
      </c>
      <c r="P67" s="155">
        <v>23</v>
      </c>
      <c r="Q67" s="156">
        <f>N67*P67*$N$17</f>
        <v>114.58483344000001</v>
      </c>
      <c r="R67" s="344"/>
      <c r="S67" s="344"/>
      <c r="T67" s="346"/>
    </row>
    <row r="68" spans="1:20" ht="27.75" customHeight="1" x14ac:dyDescent="0.2">
      <c r="A68" s="139"/>
      <c r="B68" s="137"/>
      <c r="C68" s="316"/>
      <c r="D68" s="123"/>
      <c r="E68" s="140"/>
      <c r="F68" s="125"/>
      <c r="G68" s="126"/>
      <c r="H68" s="125"/>
      <c r="I68" s="141"/>
      <c r="K68" s="142"/>
      <c r="L68" s="200"/>
      <c r="M68" s="201"/>
      <c r="N68" s="202"/>
      <c r="O68" s="203"/>
      <c r="P68" s="204"/>
      <c r="Q68" s="205"/>
      <c r="R68" s="344"/>
      <c r="S68" s="344"/>
      <c r="T68" s="346"/>
    </row>
    <row r="69" spans="1:20" ht="18" customHeight="1" x14ac:dyDescent="0.2">
      <c r="A69" s="139"/>
      <c r="C69" s="211"/>
      <c r="E69" s="140"/>
      <c r="I69" s="141"/>
      <c r="K69" s="142"/>
      <c r="O69" s="178"/>
      <c r="Q69" s="166"/>
      <c r="R69" s="140"/>
      <c r="S69" s="140"/>
      <c r="T69" s="162"/>
    </row>
    <row r="70" spans="1:20" ht="12.75" customHeight="1" x14ac:dyDescent="0.2">
      <c r="A70" s="212"/>
      <c r="B70" s="213"/>
      <c r="C70" s="214" t="s">
        <v>51</v>
      </c>
      <c r="D70" s="215"/>
      <c r="E70" s="216"/>
      <c r="F70" s="217"/>
      <c r="G70" s="218"/>
      <c r="H70" s="217"/>
      <c r="I70" s="217"/>
      <c r="J70" s="218"/>
      <c r="K70" s="217"/>
      <c r="L70" s="219"/>
      <c r="M70" s="220"/>
      <c r="N70" s="221"/>
      <c r="O70" s="221"/>
      <c r="P70" s="217"/>
      <c r="Q70" s="218"/>
      <c r="R70" s="222"/>
      <c r="S70" s="222"/>
      <c r="T70" s="223">
        <f>SUM(T26:T69)</f>
        <v>4178.8655924795539</v>
      </c>
    </row>
    <row r="71" spans="1:20" ht="12.75" customHeight="1" x14ac:dyDescent="0.2">
      <c r="A71" s="224"/>
      <c r="C71" s="225" t="s">
        <v>52</v>
      </c>
      <c r="D71" s="226">
        <v>0.13300000000000001</v>
      </c>
      <c r="E71" s="227"/>
      <c r="O71" s="178"/>
      <c r="T71" s="229">
        <f>D71*T70</f>
        <v>555.78912379978067</v>
      </c>
    </row>
    <row r="72" spans="1:20" ht="12.75" customHeight="1" x14ac:dyDescent="0.2">
      <c r="A72" s="224"/>
      <c r="C72" s="225" t="s">
        <v>51</v>
      </c>
      <c r="D72" s="123"/>
      <c r="E72" s="227"/>
      <c r="O72" s="178"/>
      <c r="T72" s="229">
        <f>T70+T71</f>
        <v>4734.6547162793349</v>
      </c>
    </row>
    <row r="73" spans="1:20" ht="12.75" customHeight="1" x14ac:dyDescent="0.2">
      <c r="A73" s="224"/>
      <c r="C73" s="225" t="s">
        <v>53</v>
      </c>
      <c r="D73" s="226">
        <v>0.11</v>
      </c>
      <c r="E73" s="227"/>
      <c r="O73" s="178"/>
      <c r="T73" s="229">
        <f>D73*T72</f>
        <v>520.81201879072682</v>
      </c>
    </row>
    <row r="74" spans="1:20" ht="12.75" customHeight="1" x14ac:dyDescent="0.2">
      <c r="A74" s="224"/>
      <c r="C74" s="230" t="s">
        <v>54</v>
      </c>
      <c r="D74" s="123"/>
      <c r="E74" s="227"/>
      <c r="O74" s="178"/>
      <c r="T74" s="229">
        <f>T72+T73</f>
        <v>5255.466735070062</v>
      </c>
    </row>
    <row r="75" spans="1:20" ht="12.75" customHeight="1" x14ac:dyDescent="0.2">
      <c r="A75" s="231"/>
      <c r="B75" s="137"/>
      <c r="C75" s="232"/>
      <c r="D75" s="123"/>
      <c r="E75" s="233"/>
      <c r="F75" s="125"/>
      <c r="G75" s="126"/>
      <c r="H75" s="125"/>
      <c r="I75" s="125"/>
      <c r="J75" s="126"/>
      <c r="K75" s="125"/>
      <c r="L75" s="163"/>
      <c r="M75" s="164"/>
      <c r="N75" s="165"/>
      <c r="O75" s="165"/>
      <c r="P75" s="125"/>
      <c r="Q75" s="126"/>
      <c r="R75" s="233"/>
      <c r="S75" s="233"/>
      <c r="T75" s="234"/>
    </row>
    <row r="76" spans="1:20" ht="12.75" customHeight="1" x14ac:dyDescent="0.2">
      <c r="A76" s="231"/>
      <c r="B76" s="137"/>
      <c r="C76" s="232"/>
      <c r="D76" s="123"/>
      <c r="E76" s="233"/>
      <c r="F76" s="125"/>
      <c r="G76" s="126"/>
      <c r="H76" s="125"/>
      <c r="I76" s="125"/>
      <c r="J76" s="126"/>
      <c r="K76" s="125"/>
      <c r="L76" s="163"/>
      <c r="M76" s="164"/>
      <c r="N76" s="165"/>
      <c r="O76" s="165"/>
      <c r="P76" s="125"/>
      <c r="Q76" s="126"/>
      <c r="R76" s="233"/>
      <c r="S76" s="233"/>
      <c r="T76" s="234"/>
    </row>
    <row r="77" spans="1:20" ht="12.75" customHeight="1" x14ac:dyDescent="0.2">
      <c r="A77" s="231"/>
      <c r="B77" s="137"/>
      <c r="C77" s="232"/>
      <c r="D77" s="123"/>
      <c r="E77" s="233"/>
      <c r="F77" s="125"/>
      <c r="G77" s="126"/>
      <c r="H77" s="125"/>
      <c r="I77" s="125"/>
      <c r="J77" s="126"/>
      <c r="K77" s="125"/>
      <c r="L77" s="163"/>
      <c r="M77" s="164"/>
      <c r="N77" s="165"/>
      <c r="O77" s="165"/>
      <c r="P77" s="125"/>
      <c r="Q77" s="126"/>
      <c r="R77" s="233"/>
      <c r="S77" s="233"/>
      <c r="T77" s="234"/>
    </row>
    <row r="78" spans="1:20" ht="12.75" customHeight="1" x14ac:dyDescent="0.2">
      <c r="A78" s="231"/>
      <c r="B78" s="137"/>
      <c r="C78" s="232"/>
      <c r="D78" s="123"/>
      <c r="E78" s="233"/>
      <c r="F78" s="125"/>
      <c r="G78" s="126"/>
      <c r="H78" s="125"/>
      <c r="I78" s="125"/>
      <c r="J78" s="126"/>
      <c r="K78" s="125"/>
      <c r="L78" s="163" t="s">
        <v>55</v>
      </c>
      <c r="M78" s="164"/>
      <c r="N78" s="165"/>
      <c r="O78" s="165"/>
      <c r="P78" s="125" t="s">
        <v>56</v>
      </c>
      <c r="Q78" s="126"/>
      <c r="R78" s="233"/>
      <c r="S78" s="233"/>
      <c r="T78" s="234"/>
    </row>
    <row r="79" spans="1:20" ht="12.75" customHeight="1" x14ac:dyDescent="0.2">
      <c r="A79" s="231"/>
      <c r="B79" s="137"/>
      <c r="C79" s="232"/>
      <c r="D79" s="123"/>
      <c r="E79" s="233"/>
      <c r="F79" s="125"/>
      <c r="G79" s="126"/>
      <c r="H79" s="125"/>
      <c r="I79" s="125"/>
      <c r="J79" s="126"/>
      <c r="K79" s="125"/>
      <c r="L79" s="163"/>
      <c r="M79" s="164"/>
      <c r="N79" s="165"/>
      <c r="O79" s="165"/>
      <c r="P79" s="125"/>
      <c r="Q79" s="126"/>
      <c r="R79" s="233"/>
      <c r="S79" s="233"/>
      <c r="T79" s="234"/>
    </row>
    <row r="80" spans="1:20" ht="12.75" customHeight="1" x14ac:dyDescent="0.2">
      <c r="A80" s="231"/>
      <c r="B80" s="137"/>
      <c r="C80" s="232"/>
      <c r="D80" s="123"/>
      <c r="E80" s="233"/>
      <c r="F80" s="125"/>
      <c r="G80" s="126"/>
      <c r="H80" s="125"/>
      <c r="I80" s="125"/>
      <c r="J80" s="126"/>
      <c r="K80" s="125"/>
      <c r="L80" s="163"/>
      <c r="M80" s="164"/>
      <c r="N80" s="165"/>
      <c r="O80" s="165"/>
      <c r="P80" s="125"/>
      <c r="Q80" s="126"/>
      <c r="R80" s="233"/>
      <c r="S80" s="233"/>
      <c r="T80" s="234"/>
    </row>
    <row r="81" spans="1:20" ht="12.75" customHeight="1" x14ac:dyDescent="0.2">
      <c r="A81" s="231"/>
      <c r="B81" s="137"/>
      <c r="C81" s="232"/>
      <c r="D81" s="123"/>
      <c r="E81" s="233"/>
      <c r="F81" s="125"/>
      <c r="G81" s="126"/>
      <c r="H81" s="125"/>
      <c r="I81" s="125"/>
      <c r="J81" s="126"/>
      <c r="K81" s="125"/>
      <c r="L81" s="163"/>
      <c r="M81" s="164"/>
      <c r="N81" s="165"/>
      <c r="O81" s="165"/>
      <c r="P81" s="125"/>
      <c r="Q81" s="126"/>
      <c r="R81" s="233"/>
      <c r="S81" s="233"/>
      <c r="T81" s="234"/>
    </row>
    <row r="82" spans="1:20" ht="12.75" customHeight="1" x14ac:dyDescent="0.2">
      <c r="A82" s="231"/>
      <c r="B82" s="137"/>
      <c r="C82" s="232"/>
      <c r="D82" s="123"/>
      <c r="E82" s="233"/>
      <c r="F82" s="125"/>
      <c r="G82" s="126"/>
      <c r="H82" s="125"/>
      <c r="I82" s="125"/>
      <c r="J82" s="126"/>
      <c r="K82" s="125"/>
      <c r="L82" s="163"/>
      <c r="M82" s="164"/>
      <c r="N82" s="165"/>
      <c r="O82" s="165"/>
      <c r="P82" s="125"/>
      <c r="Q82" s="126"/>
      <c r="R82" s="233"/>
      <c r="S82" s="233"/>
      <c r="T82" s="234"/>
    </row>
    <row r="83" spans="1:20" x14ac:dyDescent="0.2">
      <c r="A83" s="231"/>
      <c r="B83" s="137"/>
      <c r="C83" s="232"/>
      <c r="D83" s="123"/>
      <c r="E83" s="233"/>
      <c r="F83" s="125"/>
      <c r="G83" s="126"/>
      <c r="H83" s="125"/>
      <c r="I83" s="125"/>
      <c r="J83" s="126"/>
      <c r="K83" s="125"/>
      <c r="L83" s="163"/>
      <c r="M83" s="164"/>
      <c r="N83" s="165"/>
      <c r="O83" s="165"/>
      <c r="P83" s="125"/>
      <c r="Q83" s="126"/>
      <c r="R83" s="233"/>
      <c r="S83" s="233"/>
      <c r="T83" s="234"/>
    </row>
    <row r="84" spans="1:20" x14ac:dyDescent="0.2">
      <c r="A84" s="231"/>
      <c r="B84" s="137"/>
      <c r="C84" s="232"/>
      <c r="D84" s="123"/>
      <c r="E84" s="233"/>
      <c r="F84" s="125"/>
      <c r="G84" s="126"/>
      <c r="H84" s="125"/>
      <c r="I84" s="125"/>
      <c r="J84" s="126"/>
      <c r="K84" s="125"/>
      <c r="L84" s="163"/>
      <c r="M84" s="164"/>
      <c r="N84" s="165"/>
      <c r="O84" s="165"/>
      <c r="P84" s="125"/>
      <c r="Q84" s="126"/>
      <c r="R84" s="233"/>
      <c r="S84" s="233"/>
      <c r="T84" s="234"/>
    </row>
    <row r="85" spans="1:20" x14ac:dyDescent="0.2">
      <c r="A85" s="231"/>
      <c r="B85" s="137"/>
      <c r="C85" s="232"/>
      <c r="D85" s="123"/>
      <c r="E85" s="233"/>
      <c r="F85" s="125"/>
      <c r="G85" s="126"/>
      <c r="H85" s="125"/>
      <c r="I85" s="125"/>
      <c r="J85" s="126"/>
      <c r="K85" s="125"/>
      <c r="L85" s="163"/>
      <c r="M85" s="164"/>
      <c r="N85" s="165"/>
      <c r="O85" s="165"/>
      <c r="P85" s="125"/>
      <c r="Q85" s="126"/>
      <c r="R85" s="233"/>
      <c r="S85" s="233"/>
      <c r="T85" s="234"/>
    </row>
    <row r="86" spans="1:20" x14ac:dyDescent="0.2">
      <c r="A86" s="231"/>
      <c r="B86" s="137"/>
      <c r="C86" s="232"/>
      <c r="D86" s="123"/>
      <c r="E86" s="233"/>
      <c r="F86" s="125"/>
      <c r="G86" s="126"/>
      <c r="H86" s="125"/>
      <c r="I86" s="125"/>
      <c r="J86" s="126"/>
      <c r="K86" s="125"/>
      <c r="L86" s="163"/>
      <c r="M86" s="164"/>
      <c r="N86" s="165"/>
      <c r="O86" s="165"/>
      <c r="P86" s="125"/>
      <c r="Q86" s="126"/>
      <c r="R86" s="233"/>
      <c r="S86" s="233"/>
      <c r="T86" s="234"/>
    </row>
    <row r="87" spans="1:20" x14ac:dyDescent="0.2">
      <c r="A87" s="231"/>
      <c r="B87" s="137"/>
      <c r="C87" s="232"/>
      <c r="D87" s="123"/>
      <c r="E87" s="233"/>
      <c r="F87" s="125"/>
      <c r="G87" s="126"/>
      <c r="H87" s="125"/>
      <c r="I87" s="125"/>
      <c r="J87" s="126"/>
      <c r="K87" s="125"/>
      <c r="L87" s="163"/>
      <c r="M87" s="164"/>
      <c r="N87" s="165"/>
      <c r="O87" s="165"/>
      <c r="P87" s="125"/>
      <c r="Q87" s="126"/>
      <c r="R87" s="233"/>
      <c r="S87" s="233"/>
      <c r="T87" s="234"/>
    </row>
    <row r="88" spans="1:20" x14ac:dyDescent="0.2">
      <c r="A88" s="231"/>
      <c r="B88" s="137"/>
      <c r="C88" s="232"/>
      <c r="D88" s="123"/>
      <c r="E88" s="233"/>
      <c r="F88" s="125"/>
      <c r="G88" s="126"/>
      <c r="H88" s="125"/>
      <c r="I88" s="125"/>
      <c r="J88" s="126"/>
      <c r="K88" s="125"/>
      <c r="L88" s="163"/>
      <c r="M88" s="164"/>
      <c r="N88" s="165"/>
      <c r="O88" s="165"/>
      <c r="P88" s="125"/>
      <c r="Q88" s="126"/>
      <c r="R88" s="233"/>
      <c r="S88" s="233"/>
      <c r="T88" s="234"/>
    </row>
    <row r="89" spans="1:20" x14ac:dyDescent="0.2">
      <c r="A89" s="231"/>
      <c r="B89" s="137"/>
      <c r="C89" s="232"/>
      <c r="D89" s="123"/>
      <c r="E89" s="233"/>
      <c r="F89" s="125"/>
      <c r="G89" s="126"/>
      <c r="H89" s="125"/>
      <c r="I89" s="125"/>
      <c r="J89" s="126"/>
      <c r="K89" s="125"/>
      <c r="L89" s="163"/>
      <c r="M89" s="164"/>
      <c r="N89" s="165"/>
      <c r="O89" s="165"/>
      <c r="P89" s="125"/>
      <c r="Q89" s="126"/>
      <c r="R89" s="233"/>
      <c r="S89" s="233"/>
      <c r="T89" s="234"/>
    </row>
    <row r="90" spans="1:20" x14ac:dyDescent="0.2">
      <c r="A90" s="231"/>
      <c r="B90" s="137"/>
      <c r="C90" s="232"/>
      <c r="D90" s="123"/>
      <c r="E90" s="233"/>
      <c r="F90" s="125"/>
      <c r="G90" s="126"/>
      <c r="H90" s="125"/>
      <c r="I90" s="125"/>
      <c r="J90" s="126"/>
      <c r="K90" s="125"/>
      <c r="L90" s="163"/>
      <c r="M90" s="164"/>
      <c r="N90" s="165"/>
      <c r="O90" s="165"/>
      <c r="P90" s="125"/>
      <c r="Q90" s="126"/>
      <c r="R90" s="233"/>
      <c r="S90" s="233"/>
      <c r="T90" s="234"/>
    </row>
    <row r="91" spans="1:20" x14ac:dyDescent="0.2">
      <c r="A91" s="231"/>
      <c r="B91" s="137"/>
      <c r="C91" s="232"/>
      <c r="D91" s="123"/>
      <c r="E91" s="233"/>
      <c r="F91" s="125"/>
      <c r="G91" s="126"/>
      <c r="H91" s="125"/>
      <c r="I91" s="125"/>
      <c r="J91" s="126"/>
      <c r="K91" s="125"/>
      <c r="L91" s="163"/>
      <c r="M91" s="164"/>
      <c r="N91" s="165"/>
      <c r="O91" s="165"/>
      <c r="P91" s="125"/>
      <c r="Q91" s="126"/>
      <c r="R91" s="233"/>
      <c r="S91" s="233"/>
      <c r="T91" s="234"/>
    </row>
    <row r="92" spans="1:20" x14ac:dyDescent="0.2">
      <c r="A92" s="231"/>
      <c r="B92" s="137"/>
      <c r="C92" s="232"/>
      <c r="D92" s="123"/>
      <c r="E92" s="233"/>
      <c r="F92" s="125"/>
      <c r="G92" s="126"/>
      <c r="H92" s="125"/>
      <c r="I92" s="125"/>
      <c r="J92" s="126"/>
      <c r="K92" s="125"/>
      <c r="L92" s="163"/>
      <c r="M92" s="164"/>
      <c r="N92" s="165"/>
      <c r="O92" s="165"/>
      <c r="P92" s="125"/>
      <c r="Q92" s="126"/>
      <c r="R92" s="233"/>
      <c r="S92" s="233"/>
      <c r="T92" s="234"/>
    </row>
  </sheetData>
  <mergeCells count="51">
    <mergeCell ref="C65:C68"/>
    <mergeCell ref="S65:S68"/>
    <mergeCell ref="T65:T68"/>
    <mergeCell ref="R66:R68"/>
    <mergeCell ref="C38:C40"/>
    <mergeCell ref="C60:C63"/>
    <mergeCell ref="R61:R63"/>
    <mergeCell ref="S60:S63"/>
    <mergeCell ref="T60:T63"/>
    <mergeCell ref="C56:C58"/>
    <mergeCell ref="S56:S57"/>
    <mergeCell ref="T56:T57"/>
    <mergeCell ref="R27:R29"/>
    <mergeCell ref="S26:S29"/>
    <mergeCell ref="T26:T29"/>
    <mergeCell ref="C42:C44"/>
    <mergeCell ref="C46:C54"/>
    <mergeCell ref="S46:S47"/>
    <mergeCell ref="T46:T47"/>
    <mergeCell ref="D17:F17"/>
    <mergeCell ref="C35:C36"/>
    <mergeCell ref="P15:R15"/>
    <mergeCell ref="N17:P17"/>
    <mergeCell ref="I21:K25"/>
    <mergeCell ref="L22:L25"/>
    <mergeCell ref="O22:O25"/>
    <mergeCell ref="P22:P25"/>
    <mergeCell ref="Q22:Q25"/>
    <mergeCell ref="R21:R25"/>
    <mergeCell ref="L21:Q21"/>
    <mergeCell ref="M22:M25"/>
    <mergeCell ref="D21:D25"/>
    <mergeCell ref="F21:H25"/>
    <mergeCell ref="C26:C33"/>
    <mergeCell ref="L29:L30"/>
    <mergeCell ref="T21:T25"/>
    <mergeCell ref="Q19:S19"/>
    <mergeCell ref="A2:C2"/>
    <mergeCell ref="A15:B15"/>
    <mergeCell ref="A21:A25"/>
    <mergeCell ref="B21:B25"/>
    <mergeCell ref="A3:C3"/>
    <mergeCell ref="C21:C25"/>
    <mergeCell ref="E11:R11"/>
    <mergeCell ref="N22:N25"/>
    <mergeCell ref="D10:R10"/>
    <mergeCell ref="D2:S2"/>
    <mergeCell ref="S21:S25"/>
    <mergeCell ref="E16:G16"/>
    <mergeCell ref="E21:E25"/>
    <mergeCell ref="J19:L19"/>
  </mergeCells>
  <phoneticPr fontId="0" type="noConversion"/>
  <pageMargins left="0.3" right="0" top="0.75" bottom="0.5" header="0.5" footer="0.25"/>
  <pageSetup paperSize="9" orientation="landscape" r:id="rId1"/>
  <headerFooter alignWithMargins="0">
    <oddHeader>&amp;L&amp;"Arial,Курсив"&amp;6&amp;F</oddHeader>
    <oddFooter>&amp;R&amp;"Arial LatRus,Regular"&amp;8Էջ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4"/>
  <sheetViews>
    <sheetView tabSelected="1" topLeftCell="A12" workbookViewId="0">
      <selection activeCell="Y19" sqref="Y19"/>
    </sheetView>
  </sheetViews>
  <sheetFormatPr defaultRowHeight="12.75" x14ac:dyDescent="0.2"/>
  <cols>
    <col min="1" max="1" width="5.42578125" style="235" customWidth="1"/>
    <col min="2" max="2" width="11.5703125" style="198" customWidth="1"/>
    <col min="3" max="3" width="26.7109375" style="236" customWidth="1"/>
    <col min="4" max="4" width="10.28515625" style="197" customWidth="1"/>
    <col min="5" max="5" width="8" style="228" hidden="1" customWidth="1"/>
    <col min="6" max="6" width="0.140625" style="179" hidden="1" customWidth="1"/>
    <col min="7" max="7" width="5.85546875" style="30" hidden="1" customWidth="1"/>
    <col min="8" max="9" width="0.7109375" style="179" hidden="1" customWidth="1"/>
    <col min="10" max="10" width="5.85546875" style="30" hidden="1" customWidth="1"/>
    <col min="11" max="11" width="0.7109375" style="179" hidden="1" customWidth="1"/>
    <col min="12" max="12" width="21" style="176" hidden="1" customWidth="1"/>
    <col min="13" max="13" width="6.5703125" style="177" hidden="1" customWidth="1"/>
    <col min="14" max="14" width="6.5703125" style="178" hidden="1" customWidth="1"/>
    <col min="15" max="15" width="6.5703125" style="228" hidden="1" customWidth="1"/>
    <col min="16" max="16" width="6.5703125" style="179" hidden="1" customWidth="1"/>
    <col min="17" max="17" width="6.5703125" style="30" hidden="1" customWidth="1"/>
    <col min="18" max="19" width="6.5703125" style="228" hidden="1" customWidth="1"/>
    <col min="20" max="20" width="8.5703125" style="237" hidden="1" customWidth="1"/>
    <col min="21" max="21" width="0.140625" style="228" customWidth="1"/>
    <col min="22" max="23" width="14.140625" style="228" customWidth="1"/>
    <col min="24" max="24" width="9.140625" style="138"/>
    <col min="25" max="16384" width="9.140625" style="137"/>
  </cols>
  <sheetData>
    <row r="1" spans="1:24" s="66" customFormat="1" ht="1.5" customHeight="1" x14ac:dyDescent="0.2">
      <c r="A1" s="56"/>
      <c r="B1" s="57"/>
      <c r="C1" s="58"/>
      <c r="D1" s="58"/>
      <c r="E1" s="59"/>
      <c r="F1" s="59"/>
      <c r="G1" s="60"/>
      <c r="H1" s="60"/>
      <c r="I1" s="60"/>
      <c r="J1" s="60"/>
      <c r="K1" s="60"/>
      <c r="L1" s="59"/>
      <c r="M1" s="60"/>
      <c r="N1" s="58"/>
      <c r="O1" s="61"/>
      <c r="P1" s="59"/>
      <c r="Q1" s="60"/>
      <c r="R1" s="62"/>
      <c r="S1" s="60"/>
      <c r="T1" s="58"/>
      <c r="U1" s="62"/>
      <c r="V1" s="62"/>
      <c r="W1" s="62"/>
      <c r="X1" s="106"/>
    </row>
    <row r="2" spans="1:24" s="66" customFormat="1" ht="14.25" hidden="1" customHeight="1" x14ac:dyDescent="0.2">
      <c r="A2" s="291"/>
      <c r="B2" s="291"/>
      <c r="C2" s="291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58"/>
      <c r="W2" s="106"/>
      <c r="X2" s="106"/>
    </row>
    <row r="3" spans="1:24" s="66" customFormat="1" ht="14.25" hidden="1" x14ac:dyDescent="0.2">
      <c r="A3" s="291"/>
      <c r="B3" s="291"/>
      <c r="C3" s="291"/>
      <c r="D3" s="94"/>
      <c r="E3" s="63"/>
      <c r="F3" s="64"/>
      <c r="G3" s="64"/>
      <c r="H3" s="64"/>
      <c r="I3" s="64"/>
      <c r="J3" s="64"/>
      <c r="K3" s="64"/>
      <c r="L3" s="64"/>
      <c r="M3" s="64"/>
      <c r="N3" s="65"/>
      <c r="O3" s="65"/>
      <c r="P3" s="65"/>
      <c r="Q3" s="65"/>
      <c r="R3" s="65"/>
      <c r="S3" s="65"/>
      <c r="T3" s="58"/>
      <c r="U3" s="65"/>
      <c r="V3" s="65"/>
      <c r="W3" s="65"/>
      <c r="X3" s="106"/>
    </row>
    <row r="4" spans="1:24" s="66" customFormat="1" x14ac:dyDescent="0.2">
      <c r="B4" s="82" t="s">
        <v>125</v>
      </c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58"/>
      <c r="U4" s="67"/>
      <c r="V4" s="67"/>
      <c r="W4" s="67"/>
      <c r="X4" s="106"/>
    </row>
    <row r="5" spans="1:24" s="66" customFormat="1" x14ac:dyDescent="0.2">
      <c r="A5" s="68"/>
      <c r="B5" s="68"/>
      <c r="C5" s="68"/>
      <c r="D5" s="68"/>
      <c r="E5" s="68"/>
      <c r="F5" s="68"/>
      <c r="L5" s="68"/>
      <c r="N5" s="58"/>
      <c r="O5" s="61"/>
      <c r="R5" s="94" t="s">
        <v>8</v>
      </c>
      <c r="U5" s="94"/>
      <c r="V5" s="94"/>
      <c r="W5" s="94"/>
      <c r="X5" s="106"/>
    </row>
    <row r="6" spans="1:24" s="66" customFormat="1" ht="21" customHeight="1" x14ac:dyDescent="0.2">
      <c r="C6" s="384" t="s">
        <v>139</v>
      </c>
      <c r="D6" s="384"/>
      <c r="E6" s="384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X6" s="106"/>
    </row>
    <row r="7" spans="1:24" s="69" customFormat="1" ht="15.75" x14ac:dyDescent="0.25">
      <c r="B7" s="107"/>
      <c r="C7" s="107"/>
      <c r="D7" s="108"/>
      <c r="E7" s="108"/>
      <c r="F7" s="108"/>
      <c r="G7" s="108"/>
      <c r="H7" s="108"/>
      <c r="I7" s="109" t="s">
        <v>58</v>
      </c>
      <c r="J7" s="70"/>
      <c r="K7" s="70"/>
      <c r="X7" s="110"/>
    </row>
    <row r="8" spans="1:24" s="71" customFormat="1" ht="11.25" customHeight="1" x14ac:dyDescent="0.2">
      <c r="X8" s="112"/>
    </row>
    <row r="9" spans="1:24" s="71" customFormat="1" ht="3" hidden="1" customHeight="1" x14ac:dyDescent="0.2">
      <c r="C9" s="94"/>
      <c r="D9" s="307" t="s">
        <v>57</v>
      </c>
      <c r="E9" s="307"/>
      <c r="F9" s="307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U9" s="95"/>
      <c r="V9" s="95"/>
      <c r="W9" s="95"/>
      <c r="X9" s="112"/>
    </row>
    <row r="10" spans="1:24" s="71" customFormat="1" ht="12.75" hidden="1" customHeight="1" x14ac:dyDescent="0.2">
      <c r="E10" s="302" t="s">
        <v>2</v>
      </c>
      <c r="F10" s="302"/>
      <c r="G10" s="302"/>
      <c r="H10" s="302"/>
      <c r="I10" s="302"/>
      <c r="J10" s="302"/>
      <c r="K10" s="302"/>
      <c r="L10" s="302"/>
      <c r="M10" s="302"/>
      <c r="N10" s="302"/>
      <c r="O10" s="303"/>
      <c r="P10" s="303"/>
      <c r="Q10" s="303"/>
      <c r="R10" s="303"/>
      <c r="U10" s="119"/>
      <c r="V10" s="119"/>
      <c r="W10" s="119"/>
      <c r="X10" s="112"/>
    </row>
    <row r="11" spans="1:24" s="71" customFormat="1" ht="2.25" hidden="1" customHeight="1" x14ac:dyDescent="0.2">
      <c r="A11" s="113" t="s">
        <v>5</v>
      </c>
      <c r="B11" s="113"/>
      <c r="C11" s="113"/>
      <c r="D11" s="313">
        <v>187122</v>
      </c>
      <c r="E11" s="314"/>
      <c r="F11" s="314"/>
      <c r="G11" s="95" t="s">
        <v>6</v>
      </c>
      <c r="J11" s="95"/>
      <c r="K11" s="95"/>
      <c r="L11" s="95"/>
      <c r="M11" s="79" t="s">
        <v>129</v>
      </c>
      <c r="N11" s="318">
        <f>1.02*1.05*1.0572</f>
        <v>1.1322612000000001</v>
      </c>
      <c r="O11" s="319"/>
      <c r="P11" s="319"/>
      <c r="R11" s="74"/>
      <c r="U11" s="74"/>
      <c r="V11" s="74"/>
      <c r="W11" s="74"/>
      <c r="X11" s="112"/>
    </row>
    <row r="12" spans="1:24" s="71" customFormat="1" x14ac:dyDescent="0.2">
      <c r="A12" s="113"/>
      <c r="B12" s="113"/>
      <c r="C12" s="113"/>
      <c r="D12" s="113"/>
      <c r="E12" s="80"/>
      <c r="F12" s="80"/>
      <c r="G12" s="95"/>
      <c r="J12" s="95"/>
      <c r="K12" s="95"/>
      <c r="L12" s="95"/>
      <c r="R12" s="74"/>
      <c r="U12" s="74"/>
      <c r="V12" s="74"/>
      <c r="W12" s="74"/>
      <c r="X12" s="112"/>
    </row>
    <row r="13" spans="1:24" s="71" customFormat="1" ht="2.25" hidden="1" customHeight="1" x14ac:dyDescent="0.2">
      <c r="A13" s="113" t="s">
        <v>25</v>
      </c>
      <c r="B13" s="116"/>
      <c r="C13" s="116"/>
      <c r="D13" s="116"/>
      <c r="E13" s="116"/>
      <c r="F13" s="113"/>
      <c r="G13" s="94" t="s">
        <v>26</v>
      </c>
      <c r="H13" s="113"/>
      <c r="I13" s="81"/>
      <c r="J13" s="289">
        <v>1728.61</v>
      </c>
      <c r="K13" s="290"/>
      <c r="L13" s="290"/>
      <c r="M13" s="82"/>
      <c r="N13" s="94"/>
      <c r="O13" s="94"/>
      <c r="P13" s="94" t="s">
        <v>27</v>
      </c>
      <c r="Q13" s="289">
        <v>2765.48</v>
      </c>
      <c r="R13" s="290"/>
      <c r="S13" s="290"/>
      <c r="T13" s="81"/>
      <c r="W13" s="112"/>
      <c r="X13" s="112"/>
    </row>
    <row r="14" spans="1:24" s="66" customFormat="1" ht="13.5" thickBot="1" x14ac:dyDescent="0.25">
      <c r="R14" s="83"/>
      <c r="U14" s="83"/>
      <c r="V14" s="83"/>
      <c r="W14" s="83"/>
      <c r="X14" s="106"/>
    </row>
    <row r="15" spans="1:24" s="117" customFormat="1" ht="18" customHeight="1" thickTop="1" x14ac:dyDescent="0.15">
      <c r="A15" s="293" t="s">
        <v>20</v>
      </c>
      <c r="B15" s="296" t="s">
        <v>9</v>
      </c>
      <c r="C15" s="299" t="s">
        <v>10</v>
      </c>
      <c r="D15" s="309" t="s">
        <v>12</v>
      </c>
      <c r="E15" s="309" t="s">
        <v>13</v>
      </c>
      <c r="F15" s="371" t="s">
        <v>21</v>
      </c>
      <c r="G15" s="372"/>
      <c r="H15" s="372"/>
      <c r="I15" s="371" t="s">
        <v>23</v>
      </c>
      <c r="J15" s="372"/>
      <c r="K15" s="377"/>
      <c r="L15" s="380" t="s">
        <v>15</v>
      </c>
      <c r="M15" s="381"/>
      <c r="N15" s="381"/>
      <c r="O15" s="381"/>
      <c r="P15" s="381"/>
      <c r="Q15" s="381"/>
      <c r="R15" s="371" t="s">
        <v>22</v>
      </c>
      <c r="S15" s="363" t="s">
        <v>16</v>
      </c>
      <c r="T15" s="364" t="s">
        <v>17</v>
      </c>
      <c r="U15" s="96"/>
      <c r="V15" s="339" t="s">
        <v>16</v>
      </c>
      <c r="W15" s="339" t="s">
        <v>17</v>
      </c>
    </row>
    <row r="16" spans="1:24" s="117" customFormat="1" ht="22.5" customHeight="1" x14ac:dyDescent="0.15">
      <c r="A16" s="294"/>
      <c r="B16" s="297"/>
      <c r="C16" s="300"/>
      <c r="D16" s="311"/>
      <c r="E16" s="311"/>
      <c r="F16" s="373"/>
      <c r="G16" s="374"/>
      <c r="H16" s="374"/>
      <c r="I16" s="373"/>
      <c r="J16" s="374"/>
      <c r="K16" s="378"/>
      <c r="L16" s="353" t="s">
        <v>14</v>
      </c>
      <c r="M16" s="356" t="s">
        <v>12</v>
      </c>
      <c r="N16" s="358" t="s">
        <v>24</v>
      </c>
      <c r="O16" s="358" t="s">
        <v>18</v>
      </c>
      <c r="P16" s="358" t="s">
        <v>19</v>
      </c>
      <c r="Q16" s="358" t="s">
        <v>130</v>
      </c>
      <c r="R16" s="382"/>
      <c r="S16" s="359"/>
      <c r="T16" s="365"/>
      <c r="U16" s="118"/>
      <c r="V16" s="339"/>
      <c r="W16" s="339"/>
    </row>
    <row r="17" spans="1:25" s="117" customFormat="1" ht="22.5" customHeight="1" x14ac:dyDescent="0.15">
      <c r="A17" s="294"/>
      <c r="B17" s="298"/>
      <c r="C17" s="300"/>
      <c r="D17" s="311"/>
      <c r="E17" s="312"/>
      <c r="F17" s="373"/>
      <c r="G17" s="374"/>
      <c r="H17" s="374"/>
      <c r="I17" s="373"/>
      <c r="J17" s="374"/>
      <c r="K17" s="378"/>
      <c r="L17" s="354"/>
      <c r="M17" s="357"/>
      <c r="N17" s="359"/>
      <c r="O17" s="359"/>
      <c r="P17" s="367"/>
      <c r="Q17" s="369"/>
      <c r="R17" s="382"/>
      <c r="S17" s="359"/>
      <c r="T17" s="365"/>
      <c r="U17" s="118"/>
      <c r="V17" s="339"/>
      <c r="W17" s="339"/>
    </row>
    <row r="18" spans="1:25" s="117" customFormat="1" ht="22.5" customHeight="1" x14ac:dyDescent="0.15">
      <c r="A18" s="294"/>
      <c r="B18" s="297" t="s">
        <v>136</v>
      </c>
      <c r="C18" s="300"/>
      <c r="D18" s="311"/>
      <c r="E18" s="304" t="s">
        <v>138</v>
      </c>
      <c r="F18" s="373"/>
      <c r="G18" s="374"/>
      <c r="H18" s="374"/>
      <c r="I18" s="373"/>
      <c r="J18" s="374"/>
      <c r="K18" s="378"/>
      <c r="L18" s="354"/>
      <c r="M18" s="357"/>
      <c r="N18" s="359"/>
      <c r="O18" s="359"/>
      <c r="P18" s="367"/>
      <c r="Q18" s="369"/>
      <c r="R18" s="382"/>
      <c r="S18" s="359"/>
      <c r="T18" s="365"/>
      <c r="U18" s="118"/>
      <c r="V18" s="304"/>
      <c r="W18" s="361"/>
    </row>
    <row r="19" spans="1:25" s="117" customFormat="1" ht="37.5" customHeight="1" x14ac:dyDescent="0.15">
      <c r="A19" s="295"/>
      <c r="B19" s="298"/>
      <c r="C19" s="301"/>
      <c r="D19" s="312"/>
      <c r="E19" s="312"/>
      <c r="F19" s="375"/>
      <c r="G19" s="376"/>
      <c r="H19" s="376"/>
      <c r="I19" s="375"/>
      <c r="J19" s="376"/>
      <c r="K19" s="379"/>
      <c r="L19" s="355"/>
      <c r="M19" s="357"/>
      <c r="N19" s="360"/>
      <c r="O19" s="360"/>
      <c r="P19" s="368"/>
      <c r="Q19" s="370"/>
      <c r="R19" s="383"/>
      <c r="S19" s="360"/>
      <c r="T19" s="366"/>
      <c r="U19" s="120"/>
      <c r="V19" s="312"/>
      <c r="W19" s="362"/>
      <c r="Y19" s="262"/>
    </row>
    <row r="20" spans="1:25" ht="12.75" customHeight="1" x14ac:dyDescent="0.2">
      <c r="A20" s="121">
        <v>1</v>
      </c>
      <c r="B20" s="122" t="s">
        <v>29</v>
      </c>
      <c r="C20" s="315" t="s">
        <v>59</v>
      </c>
      <c r="D20" s="123" t="s">
        <v>31</v>
      </c>
      <c r="E20" s="136">
        <f>742.6/100</f>
        <v>7.4260000000000002</v>
      </c>
      <c r="F20" s="125"/>
      <c r="G20" s="126">
        <v>25.5</v>
      </c>
      <c r="H20" s="125"/>
      <c r="I20" s="127"/>
      <c r="J20" s="128">
        <v>0.23</v>
      </c>
      <c r="K20" s="129"/>
      <c r="L20" s="130"/>
      <c r="M20" s="131"/>
      <c r="N20" s="132"/>
      <c r="O20" s="132"/>
      <c r="P20" s="133"/>
      <c r="Q20" s="134"/>
      <c r="R20" s="135">
        <f>G21+J21</f>
        <v>44.715615399999997</v>
      </c>
      <c r="S20" s="343">
        <f>R20+R21</f>
        <v>64.555358830998401</v>
      </c>
      <c r="T20" s="345">
        <f>E20*S20</f>
        <v>479.38809467899415</v>
      </c>
      <c r="U20" s="240">
        <v>1.301078</v>
      </c>
      <c r="V20" s="136">
        <f>U20*S20</f>
        <v>83.99155715711774</v>
      </c>
      <c r="W20" s="186">
        <f>V20*E20</f>
        <v>623.72130344875632</v>
      </c>
    </row>
    <row r="21" spans="1:25" ht="12.75" customHeight="1" x14ac:dyDescent="0.2">
      <c r="A21" s="139"/>
      <c r="B21" s="122" t="s">
        <v>30</v>
      </c>
      <c r="C21" s="316"/>
      <c r="D21" s="123"/>
      <c r="E21" s="149"/>
      <c r="F21" s="125"/>
      <c r="G21" s="128">
        <f>G20*$J$13/1000</f>
        <v>44.079554999999999</v>
      </c>
      <c r="H21" s="125"/>
      <c r="I21" s="141"/>
      <c r="J21" s="128">
        <f>J20*$Q$13/1000</f>
        <v>0.63606040000000008</v>
      </c>
      <c r="K21" s="142"/>
      <c r="L21" s="143" t="s">
        <v>32</v>
      </c>
      <c r="M21" s="144" t="s">
        <v>33</v>
      </c>
      <c r="N21" s="145">
        <v>3.4</v>
      </c>
      <c r="O21" s="146">
        <f>E20*N21</f>
        <v>25.2484</v>
      </c>
      <c r="P21" s="147">
        <v>3.5</v>
      </c>
      <c r="Q21" s="148">
        <f>N21*P21*$N$11</f>
        <v>13.473908280000002</v>
      </c>
      <c r="R21" s="343">
        <f>SUM(Q21:Q23)</f>
        <v>19.839743430998404</v>
      </c>
      <c r="S21" s="344"/>
      <c r="T21" s="346"/>
      <c r="U21" s="240">
        <v>1.301078</v>
      </c>
      <c r="V21" s="149"/>
      <c r="W21" s="150"/>
    </row>
    <row r="22" spans="1:25" ht="12" x14ac:dyDescent="0.2">
      <c r="A22" s="139"/>
      <c r="B22" s="137"/>
      <c r="C22" s="316"/>
      <c r="D22" s="123"/>
      <c r="E22" s="149"/>
      <c r="F22" s="125"/>
      <c r="G22" s="126"/>
      <c r="H22" s="125"/>
      <c r="I22" s="141"/>
      <c r="K22" s="142"/>
      <c r="L22" s="157" t="s">
        <v>34</v>
      </c>
      <c r="M22" s="152" t="s">
        <v>35</v>
      </c>
      <c r="N22" s="153">
        <v>8.9999999999999993E-3</v>
      </c>
      <c r="O22" s="154">
        <f>E20*N22</f>
        <v>6.6833999999999991E-2</v>
      </c>
      <c r="P22" s="155">
        <v>127.77800000000001</v>
      </c>
      <c r="Q22" s="156">
        <f>N22*P22*$N$11</f>
        <v>1.3021026445224</v>
      </c>
      <c r="R22" s="344"/>
      <c r="S22" s="344"/>
      <c r="T22" s="346"/>
      <c r="U22" s="240">
        <v>1.301078</v>
      </c>
      <c r="V22" s="149"/>
      <c r="W22" s="150"/>
    </row>
    <row r="23" spans="1:25" ht="12.75" hidden="1" customHeight="1" x14ac:dyDescent="0.2">
      <c r="A23" s="139"/>
      <c r="B23" s="137"/>
      <c r="C23" s="316"/>
      <c r="D23" s="123"/>
      <c r="E23" s="149"/>
      <c r="F23" s="125"/>
      <c r="G23" s="126"/>
      <c r="H23" s="125"/>
      <c r="I23" s="141"/>
      <c r="K23" s="142"/>
      <c r="L23" s="341" t="s">
        <v>36</v>
      </c>
      <c r="M23" s="152" t="s">
        <v>37</v>
      </c>
      <c r="N23" s="153">
        <v>3.5000000000000003E-2</v>
      </c>
      <c r="O23" s="154">
        <f>E20*N23</f>
        <v>0.25991000000000003</v>
      </c>
      <c r="P23" s="155">
        <v>127.77800000000001</v>
      </c>
      <c r="Q23" s="156">
        <f>N23*P23*$N$11</f>
        <v>5.0637325064760006</v>
      </c>
      <c r="R23" s="344"/>
      <c r="S23" s="344"/>
      <c r="T23" s="346"/>
      <c r="U23" s="240">
        <v>1.301078</v>
      </c>
      <c r="V23" s="149"/>
      <c r="W23" s="150"/>
    </row>
    <row r="24" spans="1:25" ht="12.75" hidden="1" customHeight="1" x14ac:dyDescent="0.2">
      <c r="A24" s="139"/>
      <c r="B24" s="137"/>
      <c r="C24" s="316"/>
      <c r="D24" s="123"/>
      <c r="E24" s="149"/>
      <c r="F24" s="125"/>
      <c r="G24" s="126"/>
      <c r="H24" s="125"/>
      <c r="I24" s="141"/>
      <c r="K24" s="142"/>
      <c r="L24" s="342"/>
      <c r="M24" s="158"/>
      <c r="N24" s="159"/>
      <c r="O24" s="159"/>
      <c r="P24" s="160"/>
      <c r="Q24" s="161"/>
      <c r="R24" s="149"/>
      <c r="S24" s="149"/>
      <c r="T24" s="162"/>
      <c r="U24" s="240">
        <v>1.301078</v>
      </c>
      <c r="V24" s="227"/>
      <c r="W24" s="150"/>
    </row>
    <row r="25" spans="1:25" ht="12" hidden="1" customHeight="1" x14ac:dyDescent="0.2">
      <c r="A25" s="139"/>
      <c r="B25" s="137"/>
      <c r="C25" s="316"/>
      <c r="D25" s="123"/>
      <c r="E25" s="149"/>
      <c r="F25" s="125"/>
      <c r="G25" s="126"/>
      <c r="H25" s="125"/>
      <c r="I25" s="141"/>
      <c r="K25" s="142"/>
      <c r="L25" s="163"/>
      <c r="M25" s="164"/>
      <c r="N25" s="165"/>
      <c r="O25" s="165"/>
      <c r="P25" s="125"/>
      <c r="Q25" s="166"/>
      <c r="R25" s="149"/>
      <c r="S25" s="149"/>
      <c r="T25" s="162"/>
      <c r="U25" s="240">
        <v>1.301078</v>
      </c>
      <c r="V25" s="227"/>
      <c r="W25" s="150"/>
    </row>
    <row r="26" spans="1:25" ht="12.75" hidden="1" customHeight="1" x14ac:dyDescent="0.2">
      <c r="A26" s="139"/>
      <c r="B26" s="137"/>
      <c r="C26" s="316"/>
      <c r="D26" s="123"/>
      <c r="E26" s="149"/>
      <c r="F26" s="125"/>
      <c r="G26" s="126"/>
      <c r="H26" s="125"/>
      <c r="I26" s="141"/>
      <c r="K26" s="142"/>
      <c r="L26" s="163"/>
      <c r="M26" s="164"/>
      <c r="N26" s="165"/>
      <c r="O26" s="165"/>
      <c r="P26" s="125"/>
      <c r="Q26" s="166"/>
      <c r="R26" s="149"/>
      <c r="S26" s="149"/>
      <c r="T26" s="162"/>
      <c r="U26" s="240">
        <v>1.301078</v>
      </c>
      <c r="V26" s="227"/>
      <c r="W26" s="150"/>
    </row>
    <row r="27" spans="1:25" ht="12.75" hidden="1" customHeight="1" x14ac:dyDescent="0.2">
      <c r="A27" s="139"/>
      <c r="B27" s="137"/>
      <c r="C27" s="316"/>
      <c r="D27" s="123"/>
      <c r="E27" s="149"/>
      <c r="F27" s="125"/>
      <c r="G27" s="126"/>
      <c r="H27" s="125"/>
      <c r="I27" s="141"/>
      <c r="K27" s="142"/>
      <c r="L27" s="163"/>
      <c r="M27" s="164"/>
      <c r="N27" s="165"/>
      <c r="O27" s="165"/>
      <c r="P27" s="125"/>
      <c r="Q27" s="166"/>
      <c r="R27" s="149"/>
      <c r="S27" s="149"/>
      <c r="T27" s="162"/>
      <c r="U27" s="240">
        <v>1.301078</v>
      </c>
      <c r="V27" s="227"/>
      <c r="W27" s="150"/>
    </row>
    <row r="28" spans="1:25" ht="3.75" customHeight="1" x14ac:dyDescent="0.2">
      <c r="A28" s="167"/>
      <c r="B28" s="168"/>
      <c r="C28" s="169"/>
      <c r="D28" s="170"/>
      <c r="E28" s="171"/>
      <c r="F28" s="172"/>
      <c r="G28" s="173"/>
      <c r="H28" s="172"/>
      <c r="I28" s="174"/>
      <c r="J28" s="173"/>
      <c r="K28" s="175"/>
      <c r="O28" s="178"/>
      <c r="Q28" s="166"/>
      <c r="R28" s="149"/>
      <c r="S28" s="149"/>
      <c r="T28" s="162"/>
      <c r="U28" s="240">
        <v>1.301078</v>
      </c>
      <c r="V28" s="227"/>
      <c r="W28" s="150"/>
    </row>
    <row r="29" spans="1:25" ht="12.75" customHeight="1" x14ac:dyDescent="0.2">
      <c r="A29" s="180">
        <v>2</v>
      </c>
      <c r="B29" s="122" t="s">
        <v>38</v>
      </c>
      <c r="C29" s="315" t="s">
        <v>40</v>
      </c>
      <c r="D29" s="123" t="s">
        <v>41</v>
      </c>
      <c r="E29" s="149">
        <f>517.8/100</f>
        <v>5.1779999999999999</v>
      </c>
      <c r="F29" s="125"/>
      <c r="G29" s="126">
        <v>9</v>
      </c>
      <c r="H29" s="125"/>
      <c r="I29" s="141"/>
      <c r="J29" s="30">
        <v>0.2</v>
      </c>
      <c r="K29" s="142"/>
      <c r="L29" s="181"/>
      <c r="M29" s="182"/>
      <c r="N29" s="183"/>
      <c r="O29" s="183"/>
      <c r="P29" s="184"/>
      <c r="Q29" s="185"/>
      <c r="R29" s="135">
        <f>G30+J30</f>
        <v>16.110585999999998</v>
      </c>
      <c r="S29" s="136">
        <f>R29+R30</f>
        <v>16.110585999999998</v>
      </c>
      <c r="T29" s="186">
        <f>E29*S29</f>
        <v>83.420614307999983</v>
      </c>
      <c r="U29" s="240">
        <v>1.301078</v>
      </c>
      <c r="V29" s="238">
        <f>U29*S29</f>
        <v>20.961129011707996</v>
      </c>
      <c r="W29" s="186">
        <f>V29*E29</f>
        <v>108.53672602262401</v>
      </c>
    </row>
    <row r="30" spans="1:25" ht="12.75" customHeight="1" x14ac:dyDescent="0.2">
      <c r="A30" s="139"/>
      <c r="B30" s="122" t="s">
        <v>39</v>
      </c>
      <c r="C30" s="316"/>
      <c r="D30" s="123"/>
      <c r="E30" s="149"/>
      <c r="F30" s="125"/>
      <c r="G30" s="128">
        <f>G29*$J$13/1000</f>
        <v>15.55749</v>
      </c>
      <c r="H30" s="125"/>
      <c r="I30" s="141"/>
      <c r="J30" s="128">
        <f>J29*$Q$13/1000</f>
        <v>0.55309600000000003</v>
      </c>
      <c r="K30" s="142"/>
      <c r="L30" s="163"/>
      <c r="M30" s="164"/>
      <c r="N30" s="165"/>
      <c r="O30" s="165"/>
      <c r="P30" s="125"/>
      <c r="Q30" s="166"/>
      <c r="R30" s="149"/>
      <c r="S30" s="149"/>
      <c r="T30" s="162"/>
      <c r="U30" s="240">
        <v>1.301078</v>
      </c>
      <c r="V30" s="227"/>
      <c r="W30" s="150"/>
    </row>
    <row r="31" spans="1:25" ht="8.25" customHeight="1" x14ac:dyDescent="0.2">
      <c r="A31" s="167"/>
      <c r="B31" s="168"/>
      <c r="C31" s="169"/>
      <c r="D31" s="170"/>
      <c r="E31" s="171"/>
      <c r="F31" s="172"/>
      <c r="G31" s="173"/>
      <c r="H31" s="172"/>
      <c r="I31" s="174"/>
      <c r="J31" s="173"/>
      <c r="K31" s="175"/>
      <c r="O31" s="178"/>
      <c r="Q31" s="166"/>
      <c r="R31" s="149"/>
      <c r="S31" s="149"/>
      <c r="T31" s="162"/>
      <c r="U31" s="240">
        <v>1.301078</v>
      </c>
      <c r="V31" s="227"/>
      <c r="W31" s="150"/>
    </row>
    <row r="32" spans="1:25" ht="12.75" customHeight="1" x14ac:dyDescent="0.2">
      <c r="A32" s="180">
        <v>3</v>
      </c>
      <c r="B32" s="122" t="s">
        <v>131</v>
      </c>
      <c r="C32" s="315" t="s">
        <v>132</v>
      </c>
      <c r="D32" s="123" t="s">
        <v>37</v>
      </c>
      <c r="E32" s="149">
        <v>119.1</v>
      </c>
      <c r="F32" s="125"/>
      <c r="G32" s="187">
        <v>0.313</v>
      </c>
      <c r="H32" s="125"/>
      <c r="I32" s="141"/>
      <c r="K32" s="142"/>
      <c r="L32" s="181"/>
      <c r="M32" s="182"/>
      <c r="N32" s="183"/>
      <c r="O32" s="183"/>
      <c r="P32" s="184"/>
      <c r="Q32" s="185"/>
      <c r="R32" s="135">
        <f>G33+J33</f>
        <v>0.54105493000000004</v>
      </c>
      <c r="S32" s="136">
        <f>R32+R33</f>
        <v>0.54105493000000004</v>
      </c>
      <c r="T32" s="186">
        <f>E32*S32</f>
        <v>64.439642163000002</v>
      </c>
      <c r="U32" s="240">
        <v>1.301078</v>
      </c>
      <c r="V32" s="238">
        <f>U32*S32</f>
        <v>0.70395466621454006</v>
      </c>
      <c r="W32" s="186">
        <f>V32*E32</f>
        <v>83.841000746151721</v>
      </c>
    </row>
    <row r="33" spans="1:23" ht="12.75" customHeight="1" x14ac:dyDescent="0.2">
      <c r="A33" s="139"/>
      <c r="B33" s="137"/>
      <c r="C33" s="316"/>
      <c r="D33" s="123"/>
      <c r="E33" s="149"/>
      <c r="F33" s="125"/>
      <c r="G33" s="128">
        <f>G32*$J$13/1000</f>
        <v>0.54105493000000004</v>
      </c>
      <c r="H33" s="125"/>
      <c r="I33" s="141"/>
      <c r="J33" s="128">
        <f>J32*$Q$13/1000</f>
        <v>0</v>
      </c>
      <c r="K33" s="142"/>
      <c r="L33" s="163"/>
      <c r="M33" s="164"/>
      <c r="N33" s="165"/>
      <c r="O33" s="165"/>
      <c r="P33" s="125"/>
      <c r="Q33" s="166"/>
      <c r="R33" s="149"/>
      <c r="S33" s="149"/>
      <c r="T33" s="162"/>
      <c r="U33" s="240">
        <v>1.301078</v>
      </c>
      <c r="V33" s="227"/>
      <c r="W33" s="150"/>
    </row>
    <row r="34" spans="1:23" ht="12.75" customHeight="1" x14ac:dyDescent="0.2">
      <c r="A34" s="139"/>
      <c r="B34" s="137"/>
      <c r="C34" s="316"/>
      <c r="D34" s="123"/>
      <c r="E34" s="149"/>
      <c r="F34" s="125"/>
      <c r="G34" s="126"/>
      <c r="H34" s="125"/>
      <c r="I34" s="141"/>
      <c r="K34" s="142"/>
      <c r="L34" s="163"/>
      <c r="M34" s="164"/>
      <c r="N34" s="165"/>
      <c r="O34" s="165"/>
      <c r="P34" s="125"/>
      <c r="Q34" s="166"/>
      <c r="R34" s="149"/>
      <c r="S34" s="149"/>
      <c r="T34" s="162"/>
      <c r="U34" s="240">
        <v>1.301078</v>
      </c>
      <c r="V34" s="227"/>
      <c r="W34" s="150"/>
    </row>
    <row r="35" spans="1:23" ht="6" customHeight="1" x14ac:dyDescent="0.2">
      <c r="A35" s="167"/>
      <c r="B35" s="168"/>
      <c r="C35" s="169"/>
      <c r="D35" s="170"/>
      <c r="E35" s="171"/>
      <c r="F35" s="172"/>
      <c r="G35" s="173"/>
      <c r="H35" s="172"/>
      <c r="I35" s="174"/>
      <c r="J35" s="173"/>
      <c r="K35" s="175"/>
      <c r="O35" s="178"/>
      <c r="Q35" s="166"/>
      <c r="R35" s="149"/>
      <c r="S35" s="149"/>
      <c r="T35" s="162"/>
      <c r="U35" s="240">
        <v>1.301078</v>
      </c>
      <c r="V35" s="227"/>
      <c r="W35" s="150"/>
    </row>
    <row r="36" spans="1:23" ht="12.75" customHeight="1" x14ac:dyDescent="0.2">
      <c r="A36" s="180">
        <f>A32+1</f>
        <v>4</v>
      </c>
      <c r="B36" s="122" t="s">
        <v>42</v>
      </c>
      <c r="C36" s="315" t="s">
        <v>122</v>
      </c>
      <c r="D36" s="123" t="s">
        <v>37</v>
      </c>
      <c r="E36" s="149">
        <v>119.1</v>
      </c>
      <c r="F36" s="125"/>
      <c r="G36" s="126">
        <v>0</v>
      </c>
      <c r="H36" s="125"/>
      <c r="I36" s="141"/>
      <c r="J36" s="30">
        <v>0.85</v>
      </c>
      <c r="K36" s="142"/>
      <c r="L36" s="181"/>
      <c r="M36" s="182"/>
      <c r="N36" s="183"/>
      <c r="O36" s="183"/>
      <c r="P36" s="184"/>
      <c r="Q36" s="185"/>
      <c r="R36" s="135">
        <f>G37+J37</f>
        <v>2.3506579999999997</v>
      </c>
      <c r="S36" s="136">
        <f>R36+R37</f>
        <v>2.3506579999999997</v>
      </c>
      <c r="T36" s="186">
        <f>E36*S36</f>
        <v>279.96336779999996</v>
      </c>
      <c r="U36" s="240">
        <v>1.301078</v>
      </c>
      <c r="V36" s="238">
        <f>U36*S36</f>
        <v>3.0583894093239996</v>
      </c>
      <c r="W36" s="186">
        <f>V36*E36</f>
        <v>364.25417865048831</v>
      </c>
    </row>
    <row r="37" spans="1:23" ht="12.75" customHeight="1" x14ac:dyDescent="0.2">
      <c r="A37" s="139"/>
      <c r="B37" s="137"/>
      <c r="C37" s="316"/>
      <c r="D37" s="123"/>
      <c r="E37" s="149"/>
      <c r="F37" s="125"/>
      <c r="G37" s="128">
        <f>G36*$J$13/1000</f>
        <v>0</v>
      </c>
      <c r="H37" s="125"/>
      <c r="I37" s="141"/>
      <c r="J37" s="128">
        <f>J36*$Q$13/1000</f>
        <v>2.3506579999999997</v>
      </c>
      <c r="K37" s="142"/>
      <c r="L37" s="163"/>
      <c r="M37" s="164"/>
      <c r="N37" s="165"/>
      <c r="O37" s="165"/>
      <c r="P37" s="125"/>
      <c r="Q37" s="166"/>
      <c r="R37" s="149"/>
      <c r="S37" s="149"/>
      <c r="T37" s="162"/>
      <c r="U37" s="240">
        <v>1.301078</v>
      </c>
      <c r="V37" s="227"/>
      <c r="W37" s="150"/>
    </row>
    <row r="38" spans="1:23" ht="12.75" customHeight="1" x14ac:dyDescent="0.2">
      <c r="A38" s="139"/>
      <c r="B38" s="137"/>
      <c r="C38" s="316"/>
      <c r="D38" s="123"/>
      <c r="E38" s="149"/>
      <c r="F38" s="125"/>
      <c r="G38" s="126"/>
      <c r="H38" s="125"/>
      <c r="I38" s="141"/>
      <c r="K38" s="142"/>
      <c r="L38" s="163"/>
      <c r="M38" s="164"/>
      <c r="N38" s="165"/>
      <c r="O38" s="165"/>
      <c r="P38" s="125"/>
      <c r="Q38" s="166"/>
      <c r="R38" s="149"/>
      <c r="S38" s="149"/>
      <c r="T38" s="162"/>
      <c r="U38" s="240">
        <v>1.301078</v>
      </c>
      <c r="V38" s="227"/>
      <c r="W38" s="150"/>
    </row>
    <row r="39" spans="1:23" ht="2.25" customHeight="1" x14ac:dyDescent="0.2">
      <c r="A39" s="167"/>
      <c r="B39" s="168"/>
      <c r="C39" s="169"/>
      <c r="D39" s="170"/>
      <c r="E39" s="171"/>
      <c r="F39" s="172"/>
      <c r="G39" s="173"/>
      <c r="H39" s="172"/>
      <c r="I39" s="174"/>
      <c r="J39" s="173"/>
      <c r="K39" s="175"/>
      <c r="O39" s="178"/>
      <c r="Q39" s="166"/>
      <c r="R39" s="149"/>
      <c r="S39" s="149"/>
      <c r="T39" s="162"/>
      <c r="U39" s="240">
        <v>1.301078</v>
      </c>
      <c r="V39" s="227"/>
      <c r="W39" s="150"/>
    </row>
    <row r="40" spans="1:23" ht="12.75" customHeight="1" x14ac:dyDescent="0.2">
      <c r="A40" s="180">
        <f>A36+1</f>
        <v>5</v>
      </c>
      <c r="B40" s="122" t="s">
        <v>124</v>
      </c>
      <c r="C40" s="315" t="s">
        <v>123</v>
      </c>
      <c r="D40" s="123" t="s">
        <v>43</v>
      </c>
      <c r="E40" s="149">
        <f>4142/100</f>
        <v>41.42</v>
      </c>
      <c r="F40" s="125"/>
      <c r="G40" s="126">
        <f>(33-0.56*2)*0.14</f>
        <v>4.4632000000000005</v>
      </c>
      <c r="H40" s="125"/>
      <c r="I40" s="141"/>
      <c r="J40" s="30">
        <f>(10.2-0.21*2)*0.06</f>
        <v>0.58679999999999999</v>
      </c>
      <c r="K40" s="142"/>
      <c r="L40" s="130"/>
      <c r="M40" s="131"/>
      <c r="N40" s="132"/>
      <c r="O40" s="132"/>
      <c r="P40" s="133"/>
      <c r="Q40" s="134"/>
      <c r="R40" s="135">
        <f>G41+J41</f>
        <v>9.3379158159999989</v>
      </c>
      <c r="S40" s="343">
        <f>R40+R41</f>
        <v>15.044512264</v>
      </c>
      <c r="T40" s="345">
        <f>E40*S40</f>
        <v>623.14369797488007</v>
      </c>
      <c r="U40" s="240">
        <v>1.301078</v>
      </c>
      <c r="V40" s="136">
        <f t="shared" ref="V40" si="0">U40*S40</f>
        <v>19.574083927420592</v>
      </c>
      <c r="W40" s="186">
        <f t="shared" ref="W40" si="1">V40*E40</f>
        <v>810.75855627376097</v>
      </c>
    </row>
    <row r="41" spans="1:23" ht="12.75" customHeight="1" x14ac:dyDescent="0.2">
      <c r="A41" s="139"/>
      <c r="B41" s="122"/>
      <c r="C41" s="316"/>
      <c r="D41" s="123"/>
      <c r="E41" s="149"/>
      <c r="F41" s="125"/>
      <c r="G41" s="128">
        <f>G40*$J$13/1000</f>
        <v>7.7151321519999998</v>
      </c>
      <c r="H41" s="125"/>
      <c r="I41" s="141"/>
      <c r="J41" s="128">
        <f>J40*$Q$13/1000</f>
        <v>1.622783664</v>
      </c>
      <c r="K41" s="142"/>
      <c r="L41" s="188" t="s">
        <v>44</v>
      </c>
      <c r="M41" s="189" t="s">
        <v>45</v>
      </c>
      <c r="N41" s="190">
        <v>2.52</v>
      </c>
      <c r="O41" s="191">
        <f>E40*N41</f>
        <v>104.3784</v>
      </c>
      <c r="P41" s="192">
        <v>2</v>
      </c>
      <c r="Q41" s="193">
        <f>N41*P41*$N$11</f>
        <v>5.7065964480000009</v>
      </c>
      <c r="R41" s="149">
        <f>SUM(Q41:Q41)</f>
        <v>5.7065964480000009</v>
      </c>
      <c r="S41" s="344"/>
      <c r="T41" s="346"/>
      <c r="U41" s="240">
        <v>1.301078</v>
      </c>
      <c r="V41" s="241"/>
      <c r="W41" s="162"/>
    </row>
    <row r="42" spans="1:23" ht="12.75" customHeight="1" x14ac:dyDescent="0.2">
      <c r="A42" s="139"/>
      <c r="B42" s="123" t="s">
        <v>140</v>
      </c>
      <c r="C42" s="316"/>
      <c r="D42" s="123"/>
      <c r="E42" s="149"/>
      <c r="F42" s="125"/>
      <c r="G42" s="126"/>
      <c r="H42" s="125"/>
      <c r="I42" s="141"/>
      <c r="K42" s="142"/>
      <c r="L42" s="163"/>
      <c r="M42" s="164"/>
      <c r="N42" s="165"/>
      <c r="O42" s="165"/>
      <c r="P42" s="125"/>
      <c r="Q42" s="166"/>
      <c r="R42" s="149"/>
      <c r="S42" s="149"/>
      <c r="T42" s="162">
        <f>T40/4152</f>
        <v>0.15008277889568403</v>
      </c>
      <c r="U42" s="240">
        <v>1.301078</v>
      </c>
      <c r="V42" s="227"/>
      <c r="W42" s="150"/>
    </row>
    <row r="43" spans="1:23" ht="1.5" customHeight="1" x14ac:dyDescent="0.2">
      <c r="A43" s="139"/>
      <c r="B43" s="137"/>
      <c r="C43" s="316"/>
      <c r="D43" s="123"/>
      <c r="E43" s="149"/>
      <c r="F43" s="125"/>
      <c r="G43" s="126"/>
      <c r="H43" s="125"/>
      <c r="I43" s="141"/>
      <c r="K43" s="142"/>
      <c r="L43" s="163"/>
      <c r="M43" s="164"/>
      <c r="N43" s="165"/>
      <c r="O43" s="165"/>
      <c r="P43" s="125"/>
      <c r="Q43" s="166"/>
      <c r="R43" s="149"/>
      <c r="S43" s="149"/>
      <c r="T43" s="162"/>
      <c r="U43" s="240">
        <v>1.301078</v>
      </c>
      <c r="V43" s="227"/>
      <c r="W43" s="150"/>
    </row>
    <row r="44" spans="1:23" ht="12.75" hidden="1" customHeight="1" x14ac:dyDescent="0.2">
      <c r="A44" s="139"/>
      <c r="B44" s="137"/>
      <c r="C44" s="316"/>
      <c r="D44" s="123"/>
      <c r="E44" s="149"/>
      <c r="F44" s="125"/>
      <c r="G44" s="126"/>
      <c r="H44" s="125"/>
      <c r="I44" s="141"/>
      <c r="K44" s="142"/>
      <c r="L44" s="163"/>
      <c r="M44" s="164"/>
      <c r="N44" s="165"/>
      <c r="O44" s="165"/>
      <c r="P44" s="125"/>
      <c r="Q44" s="166"/>
      <c r="R44" s="149"/>
      <c r="S44" s="149"/>
      <c r="T44" s="162"/>
      <c r="U44" s="240">
        <v>1.301078</v>
      </c>
      <c r="V44" s="227"/>
      <c r="W44" s="150"/>
    </row>
    <row r="45" spans="1:23" ht="6" hidden="1" customHeight="1" x14ac:dyDescent="0.2">
      <c r="A45" s="139"/>
      <c r="B45" s="137"/>
      <c r="C45" s="316"/>
      <c r="D45" s="123"/>
      <c r="E45" s="149"/>
      <c r="F45" s="125"/>
      <c r="G45" s="126"/>
      <c r="H45" s="125"/>
      <c r="I45" s="141"/>
      <c r="K45" s="142"/>
      <c r="L45" s="163"/>
      <c r="M45" s="164"/>
      <c r="N45" s="165"/>
      <c r="O45" s="165"/>
      <c r="P45" s="125"/>
      <c r="Q45" s="166"/>
      <c r="R45" s="149"/>
      <c r="S45" s="149"/>
      <c r="T45" s="162"/>
      <c r="U45" s="240">
        <v>1.301078</v>
      </c>
      <c r="V45" s="227"/>
      <c r="W45" s="150"/>
    </row>
    <row r="46" spans="1:23" ht="12.75" hidden="1" customHeight="1" x14ac:dyDescent="0.2">
      <c r="A46" s="139"/>
      <c r="B46" s="137"/>
      <c r="C46" s="316"/>
      <c r="D46" s="123"/>
      <c r="E46" s="149"/>
      <c r="F46" s="125"/>
      <c r="G46" s="126"/>
      <c r="H46" s="125"/>
      <c r="I46" s="141"/>
      <c r="K46" s="142"/>
      <c r="L46" s="163"/>
      <c r="M46" s="164"/>
      <c r="N46" s="165"/>
      <c r="O46" s="165"/>
      <c r="P46" s="125"/>
      <c r="Q46" s="166"/>
      <c r="R46" s="149"/>
      <c r="S46" s="149"/>
      <c r="T46" s="162"/>
      <c r="U46" s="240">
        <v>1.301078</v>
      </c>
      <c r="V46" s="227"/>
      <c r="W46" s="150"/>
    </row>
    <row r="47" spans="1:23" ht="12.75" hidden="1" customHeight="1" x14ac:dyDescent="0.2">
      <c r="A47" s="139"/>
      <c r="B47" s="137"/>
      <c r="C47" s="316"/>
      <c r="D47" s="123"/>
      <c r="E47" s="149"/>
      <c r="F47" s="125"/>
      <c r="G47" s="126"/>
      <c r="H47" s="125"/>
      <c r="I47" s="141"/>
      <c r="K47" s="142"/>
      <c r="L47" s="163"/>
      <c r="M47" s="164"/>
      <c r="N47" s="165"/>
      <c r="O47" s="165"/>
      <c r="P47" s="125"/>
      <c r="Q47" s="166"/>
      <c r="R47" s="149"/>
      <c r="S47" s="149"/>
      <c r="T47" s="162"/>
      <c r="U47" s="240">
        <v>1.301078</v>
      </c>
      <c r="V47" s="227"/>
      <c r="W47" s="150"/>
    </row>
    <row r="48" spans="1:23" ht="12.75" hidden="1" customHeight="1" x14ac:dyDescent="0.2">
      <c r="A48" s="139"/>
      <c r="B48" s="137"/>
      <c r="C48" s="316"/>
      <c r="D48" s="123"/>
      <c r="E48" s="149"/>
      <c r="F48" s="125"/>
      <c r="G48" s="126"/>
      <c r="H48" s="125"/>
      <c r="I48" s="141"/>
      <c r="K48" s="142"/>
      <c r="L48" s="163"/>
      <c r="M48" s="164"/>
      <c r="N48" s="165"/>
      <c r="O48" s="165"/>
      <c r="P48" s="125"/>
      <c r="Q48" s="166"/>
      <c r="R48" s="149"/>
      <c r="S48" s="149"/>
      <c r="T48" s="162"/>
      <c r="U48" s="240">
        <v>1.301078</v>
      </c>
      <c r="V48" s="227"/>
      <c r="W48" s="150"/>
    </row>
    <row r="49" spans="1:23" x14ac:dyDescent="0.2">
      <c r="A49" s="167"/>
      <c r="B49" s="168"/>
      <c r="C49" s="169"/>
      <c r="D49" s="170"/>
      <c r="E49" s="171"/>
      <c r="F49" s="172"/>
      <c r="G49" s="173"/>
      <c r="H49" s="172"/>
      <c r="I49" s="174"/>
      <c r="J49" s="173"/>
      <c r="K49" s="175"/>
      <c r="O49" s="178"/>
      <c r="Q49" s="166"/>
      <c r="R49" s="149"/>
      <c r="S49" s="149"/>
      <c r="T49" s="162"/>
      <c r="U49" s="240">
        <v>1.301078</v>
      </c>
      <c r="V49" s="227"/>
      <c r="W49" s="150"/>
    </row>
    <row r="50" spans="1:23" ht="12.75" customHeight="1" x14ac:dyDescent="0.2">
      <c r="A50" s="180">
        <f>A40+1</f>
        <v>6</v>
      </c>
      <c r="B50" s="122" t="s">
        <v>48</v>
      </c>
      <c r="C50" s="315" t="s">
        <v>46</v>
      </c>
      <c r="D50" s="123" t="s">
        <v>41</v>
      </c>
      <c r="E50" s="149">
        <f>517.8/100</f>
        <v>5.1779999999999999</v>
      </c>
      <c r="F50" s="125"/>
      <c r="G50" s="126">
        <v>13.4</v>
      </c>
      <c r="H50" s="125"/>
      <c r="I50" s="141"/>
      <c r="J50" s="30">
        <v>0.5</v>
      </c>
      <c r="K50" s="142"/>
      <c r="L50" s="130"/>
      <c r="M50" s="131"/>
      <c r="N50" s="132"/>
      <c r="O50" s="132"/>
      <c r="P50" s="133"/>
      <c r="Q50" s="134"/>
      <c r="R50" s="135">
        <f>G51+J51</f>
        <v>24.546114000000003</v>
      </c>
      <c r="S50" s="343">
        <f>R50+R51</f>
        <v>61.145551481040009</v>
      </c>
      <c r="T50" s="345">
        <f>E50*S50</f>
        <v>316.61166556882517</v>
      </c>
      <c r="U50" s="240">
        <v>1.301078</v>
      </c>
      <c r="V50" s="238">
        <f t="shared" ref="V50" si="2">U50*S50</f>
        <v>79.555131829848577</v>
      </c>
      <c r="W50" s="186">
        <f t="shared" ref="W50" si="3">V50*E50</f>
        <v>411.9364726149559</v>
      </c>
    </row>
    <row r="51" spans="1:23" ht="12.75" customHeight="1" x14ac:dyDescent="0.2">
      <c r="A51" s="139"/>
      <c r="B51" s="122" t="s">
        <v>49</v>
      </c>
      <c r="C51" s="316"/>
      <c r="D51" s="123"/>
      <c r="E51" s="149"/>
      <c r="F51" s="125"/>
      <c r="G51" s="128">
        <f>G50*$J$13/1000</f>
        <v>23.163374000000001</v>
      </c>
      <c r="H51" s="125"/>
      <c r="I51" s="141"/>
      <c r="J51" s="128">
        <f>J50*$Q$13/1000</f>
        <v>1.3827400000000001</v>
      </c>
      <c r="K51" s="142"/>
      <c r="L51" s="188" t="s">
        <v>47</v>
      </c>
      <c r="M51" s="189" t="s">
        <v>37</v>
      </c>
      <c r="N51" s="190">
        <v>0.1</v>
      </c>
      <c r="O51" s="191">
        <f>E50*N51</f>
        <v>0.51780000000000004</v>
      </c>
      <c r="P51" s="192">
        <v>323.24200000000002</v>
      </c>
      <c r="Q51" s="193">
        <f>N51*P51*$N$11</f>
        <v>36.599437481040006</v>
      </c>
      <c r="R51" s="149">
        <f>SUM(Q51:Q51)</f>
        <v>36.599437481040006</v>
      </c>
      <c r="S51" s="344"/>
      <c r="T51" s="346"/>
      <c r="U51" s="240">
        <v>1.301078</v>
      </c>
      <c r="V51" s="227"/>
      <c r="W51" s="150"/>
    </row>
    <row r="52" spans="1:23" ht="12.75" customHeight="1" x14ac:dyDescent="0.2">
      <c r="A52" s="139"/>
      <c r="B52" s="137"/>
      <c r="C52" s="316"/>
      <c r="D52" s="123"/>
      <c r="E52" s="149"/>
      <c r="F52" s="125"/>
      <c r="G52" s="126"/>
      <c r="H52" s="125"/>
      <c r="I52" s="141"/>
      <c r="K52" s="142"/>
      <c r="L52" s="163"/>
      <c r="M52" s="164"/>
      <c r="N52" s="165"/>
      <c r="O52" s="165"/>
      <c r="P52" s="125"/>
      <c r="Q52" s="166"/>
      <c r="R52" s="149"/>
      <c r="S52" s="149"/>
      <c r="T52" s="162"/>
      <c r="U52" s="240">
        <v>1.301078</v>
      </c>
      <c r="V52" s="227"/>
      <c r="W52" s="150"/>
    </row>
    <row r="53" spans="1:23" ht="12.75" customHeight="1" x14ac:dyDescent="0.2">
      <c r="A53" s="167"/>
      <c r="B53" s="168"/>
      <c r="C53" s="169"/>
      <c r="D53" s="170"/>
      <c r="E53" s="171"/>
      <c r="F53" s="172"/>
      <c r="G53" s="173"/>
      <c r="H53" s="172"/>
      <c r="I53" s="174"/>
      <c r="J53" s="173"/>
      <c r="K53" s="175"/>
      <c r="O53" s="178"/>
      <c r="Q53" s="166"/>
      <c r="R53" s="149"/>
      <c r="S53" s="149"/>
      <c r="T53" s="162"/>
      <c r="U53" s="240">
        <v>1.301078</v>
      </c>
      <c r="V53" s="227"/>
      <c r="W53" s="150"/>
    </row>
    <row r="54" spans="1:23" ht="12.75" customHeight="1" x14ac:dyDescent="0.2">
      <c r="A54" s="121">
        <f>A50+1</f>
        <v>7</v>
      </c>
      <c r="B54" s="194" t="s">
        <v>128</v>
      </c>
      <c r="C54" s="315" t="s">
        <v>133</v>
      </c>
      <c r="D54" s="195" t="s">
        <v>41</v>
      </c>
      <c r="E54" s="136">
        <f>517.8/100</f>
        <v>5.1779999999999999</v>
      </c>
      <c r="F54" s="133"/>
      <c r="G54" s="128">
        <v>66</v>
      </c>
      <c r="H54" s="133"/>
      <c r="I54" s="127"/>
      <c r="J54" s="128">
        <v>5.9</v>
      </c>
      <c r="K54" s="129"/>
      <c r="L54" s="130"/>
      <c r="M54" s="131"/>
      <c r="N54" s="132"/>
      <c r="O54" s="132"/>
      <c r="P54" s="133"/>
      <c r="Q54" s="134"/>
      <c r="R54" s="135">
        <f>G55+J55</f>
        <v>130.40459199999998</v>
      </c>
      <c r="S54" s="343">
        <f>R54+R55</f>
        <v>398.9928002968</v>
      </c>
      <c r="T54" s="345">
        <f>E54*S54</f>
        <v>2065.9847199368305</v>
      </c>
      <c r="U54" s="240">
        <v>1.301078</v>
      </c>
      <c r="V54" s="136">
        <f t="shared" ref="V54" si="4">U54*S54</f>
        <v>519.12075462455994</v>
      </c>
      <c r="W54" s="186">
        <f t="shared" ref="W54" si="5">V54*E54</f>
        <v>2688.0072674459711</v>
      </c>
    </row>
    <row r="55" spans="1:23" ht="12.75" customHeight="1" x14ac:dyDescent="0.2">
      <c r="A55" s="139"/>
      <c r="B55" s="196"/>
      <c r="C55" s="316"/>
      <c r="E55" s="149"/>
      <c r="G55" s="128">
        <f>G54*$J$13/1000</f>
        <v>114.08825999999999</v>
      </c>
      <c r="I55" s="141"/>
      <c r="J55" s="128">
        <f>J54*$Q$13/1000</f>
        <v>16.316331999999999</v>
      </c>
      <c r="K55" s="142"/>
      <c r="L55" s="143"/>
      <c r="M55" s="144"/>
      <c r="N55" s="145"/>
      <c r="O55" s="146"/>
      <c r="P55" s="147"/>
      <c r="Q55" s="148"/>
      <c r="R55" s="343">
        <f>SUM(Q55:Q57)</f>
        <v>268.58820829680002</v>
      </c>
      <c r="S55" s="344"/>
      <c r="T55" s="346"/>
      <c r="U55" s="240">
        <v>1.301078</v>
      </c>
      <c r="V55" s="149"/>
      <c r="W55" s="150"/>
    </row>
    <row r="56" spans="1:23" ht="12.75" customHeight="1" x14ac:dyDescent="0.2">
      <c r="A56" s="139"/>
      <c r="C56" s="316"/>
      <c r="E56" s="149"/>
      <c r="I56" s="141"/>
      <c r="K56" s="142"/>
      <c r="L56" s="157" t="s">
        <v>50</v>
      </c>
      <c r="M56" s="152" t="s">
        <v>35</v>
      </c>
      <c r="N56" s="199">
        <v>6.05</v>
      </c>
      <c r="O56" s="154">
        <f>E54*N56</f>
        <v>31.326899999999998</v>
      </c>
      <c r="P56" s="155">
        <v>23</v>
      </c>
      <c r="Q56" s="156">
        <f>N56*P56*$N$11</f>
        <v>157.55414598000002</v>
      </c>
      <c r="R56" s="344"/>
      <c r="S56" s="344"/>
      <c r="T56" s="346"/>
      <c r="U56" s="240">
        <v>1.301078</v>
      </c>
      <c r="V56" s="149"/>
      <c r="W56" s="150"/>
    </row>
    <row r="57" spans="1:23" ht="6.75" customHeight="1" x14ac:dyDescent="0.2">
      <c r="A57" s="139"/>
      <c r="C57" s="316"/>
      <c r="E57" s="149"/>
      <c r="I57" s="141"/>
      <c r="K57" s="142"/>
      <c r="L57" s="200" t="s">
        <v>60</v>
      </c>
      <c r="M57" s="201" t="s">
        <v>33</v>
      </c>
      <c r="N57" s="202">
        <v>108</v>
      </c>
      <c r="O57" s="203">
        <f>E54*N57</f>
        <v>559.22400000000005</v>
      </c>
      <c r="P57" s="204">
        <v>0.90800000000000003</v>
      </c>
      <c r="Q57" s="205">
        <f>N57*P57*$N$11</f>
        <v>111.03406231680002</v>
      </c>
      <c r="R57" s="344"/>
      <c r="S57" s="344"/>
      <c r="T57" s="346"/>
      <c r="U57" s="240">
        <v>1.301078</v>
      </c>
      <c r="V57" s="149"/>
      <c r="W57" s="150"/>
    </row>
    <row r="58" spans="1:23" ht="11.25" customHeight="1" x14ac:dyDescent="0.2">
      <c r="A58" s="167"/>
      <c r="B58" s="168"/>
      <c r="C58" s="169"/>
      <c r="D58" s="170"/>
      <c r="E58" s="171"/>
      <c r="F58" s="172"/>
      <c r="G58" s="173"/>
      <c r="H58" s="172"/>
      <c r="I58" s="174"/>
      <c r="J58" s="173"/>
      <c r="K58" s="175"/>
      <c r="L58" s="206"/>
      <c r="M58" s="207"/>
      <c r="N58" s="208"/>
      <c r="O58" s="208"/>
      <c r="P58" s="172"/>
      <c r="Q58" s="209"/>
      <c r="R58" s="171"/>
      <c r="S58" s="171"/>
      <c r="T58" s="210"/>
      <c r="U58" s="240">
        <v>1.301078</v>
      </c>
      <c r="V58" s="239"/>
      <c r="W58" s="257"/>
    </row>
    <row r="59" spans="1:23" ht="12.75" customHeight="1" x14ac:dyDescent="0.2">
      <c r="A59" s="180">
        <f>A54+1</f>
        <v>8</v>
      </c>
      <c r="B59" s="122" t="s">
        <v>135</v>
      </c>
      <c r="C59" s="316" t="s">
        <v>134</v>
      </c>
      <c r="D59" s="123" t="s">
        <v>41</v>
      </c>
      <c r="E59" s="149">
        <f>(413.1*0.2)/100</f>
        <v>0.82620000000000005</v>
      </c>
      <c r="F59" s="125"/>
      <c r="G59" s="126">
        <v>107</v>
      </c>
      <c r="H59" s="125"/>
      <c r="I59" s="141"/>
      <c r="J59" s="30">
        <v>8</v>
      </c>
      <c r="K59" s="142"/>
      <c r="O59" s="178"/>
      <c r="Q59" s="166"/>
      <c r="R59" s="171">
        <f>G60+J60</f>
        <v>207.08510999999999</v>
      </c>
      <c r="S59" s="344">
        <f>R59+R60</f>
        <v>321.66994344</v>
      </c>
      <c r="T59" s="346">
        <f>E59*S59</f>
        <v>265.76370727012801</v>
      </c>
      <c r="U59" s="240">
        <v>1.301078</v>
      </c>
      <c r="V59" s="238">
        <f t="shared" ref="V59" si="6">U59*S59</f>
        <v>418.51768667102829</v>
      </c>
      <c r="W59" s="186">
        <f t="shared" ref="W59" si="7">V59*E59</f>
        <v>345.77931272760361</v>
      </c>
    </row>
    <row r="60" spans="1:23" ht="12.75" customHeight="1" x14ac:dyDescent="0.2">
      <c r="A60" s="139"/>
      <c r="B60" s="122"/>
      <c r="C60" s="316"/>
      <c r="D60" s="123"/>
      <c r="E60" s="149"/>
      <c r="F60" s="125"/>
      <c r="G60" s="128">
        <f>G59*$J$13/1000</f>
        <v>184.96126999999998</v>
      </c>
      <c r="H60" s="125"/>
      <c r="I60" s="141"/>
      <c r="J60" s="128">
        <f>J59*$Q$13/1000</f>
        <v>22.123840000000001</v>
      </c>
      <c r="K60" s="142"/>
      <c r="L60" s="143"/>
      <c r="M60" s="144"/>
      <c r="N60" s="145"/>
      <c r="O60" s="146"/>
      <c r="P60" s="147"/>
      <c r="Q60" s="148"/>
      <c r="R60" s="343">
        <f>SUM(Q60:Q62)</f>
        <v>114.58483344000001</v>
      </c>
      <c r="S60" s="344"/>
      <c r="T60" s="346"/>
      <c r="U60" s="240">
        <v>1.301078</v>
      </c>
      <c r="V60" s="227"/>
      <c r="W60" s="150"/>
    </row>
    <row r="61" spans="1:23" ht="12.75" customHeight="1" x14ac:dyDescent="0.2">
      <c r="A61" s="139"/>
      <c r="B61" s="137"/>
      <c r="C61" s="316"/>
      <c r="D61" s="123"/>
      <c r="E61" s="149"/>
      <c r="F61" s="125"/>
      <c r="G61" s="126"/>
      <c r="H61" s="125"/>
      <c r="I61" s="141"/>
      <c r="K61" s="142"/>
      <c r="L61" s="157" t="s">
        <v>50</v>
      </c>
      <c r="M61" s="152" t="s">
        <v>35</v>
      </c>
      <c r="N61" s="199">
        <v>4.4000000000000004</v>
      </c>
      <c r="O61" s="154">
        <f>E59*N61</f>
        <v>3.6352800000000003</v>
      </c>
      <c r="P61" s="155">
        <v>23</v>
      </c>
      <c r="Q61" s="156">
        <f>N61*P61*$N$11</f>
        <v>114.58483344000001</v>
      </c>
      <c r="R61" s="344"/>
      <c r="S61" s="344"/>
      <c r="T61" s="346"/>
      <c r="U61" s="240">
        <v>1.301078</v>
      </c>
      <c r="V61" s="227"/>
      <c r="W61" s="150"/>
    </row>
    <row r="62" spans="1:23" ht="16.5" customHeight="1" x14ac:dyDescent="0.2">
      <c r="A62" s="139"/>
      <c r="B62" s="137"/>
      <c r="C62" s="316"/>
      <c r="D62" s="123"/>
      <c r="E62" s="149"/>
      <c r="F62" s="125"/>
      <c r="G62" s="126"/>
      <c r="H62" s="125"/>
      <c r="I62" s="141"/>
      <c r="K62" s="142"/>
      <c r="L62" s="200"/>
      <c r="M62" s="201"/>
      <c r="N62" s="202"/>
      <c r="O62" s="203"/>
      <c r="P62" s="204"/>
      <c r="Q62" s="205"/>
      <c r="R62" s="344"/>
      <c r="S62" s="344"/>
      <c r="T62" s="346"/>
      <c r="U62" s="240">
        <v>1.301078</v>
      </c>
      <c r="V62" s="227"/>
      <c r="W62" s="150"/>
    </row>
    <row r="63" spans="1:23" ht="18" hidden="1" customHeight="1" x14ac:dyDescent="0.2">
      <c r="A63" s="139"/>
      <c r="C63" s="211"/>
      <c r="E63" s="149"/>
      <c r="I63" s="141"/>
      <c r="K63" s="142"/>
      <c r="O63" s="178"/>
      <c r="Q63" s="166"/>
      <c r="R63" s="149"/>
      <c r="S63" s="149"/>
      <c r="T63" s="162"/>
      <c r="U63" s="240">
        <v>1.3010794999999999</v>
      </c>
      <c r="V63" s="227"/>
      <c r="W63" s="150"/>
    </row>
    <row r="64" spans="1:23" ht="18.75" customHeight="1" x14ac:dyDescent="0.2">
      <c r="A64" s="242"/>
      <c r="B64" s="349" t="s">
        <v>51</v>
      </c>
      <c r="C64" s="350"/>
      <c r="D64" s="258"/>
      <c r="E64" s="243"/>
      <c r="F64" s="244"/>
      <c r="G64" s="245"/>
      <c r="H64" s="244"/>
      <c r="I64" s="244"/>
      <c r="J64" s="245"/>
      <c r="K64" s="244"/>
      <c r="L64" s="246"/>
      <c r="M64" s="247"/>
      <c r="N64" s="248"/>
      <c r="O64" s="248"/>
      <c r="P64" s="244"/>
      <c r="Q64" s="245"/>
      <c r="R64" s="243"/>
      <c r="S64" s="243"/>
      <c r="T64" s="249">
        <f>SUM(T20:T63)</f>
        <v>4178.8655924795539</v>
      </c>
      <c r="U64" s="243"/>
      <c r="V64" s="243"/>
      <c r="W64" s="243">
        <f>SUM(W20:W63)</f>
        <v>5436.8348179303121</v>
      </c>
    </row>
    <row r="65" spans="1:23" ht="18.75" customHeight="1" x14ac:dyDescent="0.2">
      <c r="A65" s="250"/>
      <c r="B65" s="351" t="s">
        <v>137</v>
      </c>
      <c r="C65" s="352"/>
      <c r="D65" s="259">
        <v>0.2</v>
      </c>
      <c r="E65" s="135"/>
      <c r="F65" s="251"/>
      <c r="G65" s="252"/>
      <c r="H65" s="251"/>
      <c r="I65" s="251"/>
      <c r="J65" s="252"/>
      <c r="K65" s="251"/>
      <c r="L65" s="253"/>
      <c r="M65" s="254"/>
      <c r="N65" s="255"/>
      <c r="O65" s="255"/>
      <c r="P65" s="251"/>
      <c r="Q65" s="252"/>
      <c r="R65" s="135"/>
      <c r="S65" s="135"/>
      <c r="T65" s="256" t="e">
        <f>T64+#REF!</f>
        <v>#REF!</v>
      </c>
      <c r="U65" s="135"/>
      <c r="V65" s="135"/>
      <c r="W65" s="135">
        <f>W64*D65</f>
        <v>1087.3669635860624</v>
      </c>
    </row>
    <row r="66" spans="1:23" ht="18.75" customHeight="1" x14ac:dyDescent="0.2">
      <c r="A66" s="250"/>
      <c r="B66" s="347" t="s">
        <v>54</v>
      </c>
      <c r="C66" s="348"/>
      <c r="D66" s="260"/>
      <c r="E66" s="135"/>
      <c r="F66" s="251"/>
      <c r="G66" s="252"/>
      <c r="H66" s="251"/>
      <c r="I66" s="251"/>
      <c r="J66" s="252"/>
      <c r="K66" s="251"/>
      <c r="L66" s="253"/>
      <c r="M66" s="254"/>
      <c r="N66" s="255"/>
      <c r="O66" s="255"/>
      <c r="P66" s="251"/>
      <c r="Q66" s="252"/>
      <c r="R66" s="135"/>
      <c r="S66" s="135"/>
      <c r="T66" s="256" t="e">
        <f>T65+#REF!</f>
        <v>#REF!</v>
      </c>
      <c r="U66" s="135"/>
      <c r="V66" s="135"/>
      <c r="W66" s="135">
        <f>SUM(W64:W65)</f>
        <v>6524.2017815163745</v>
      </c>
    </row>
    <row r="67" spans="1:23" ht="12.75" customHeight="1" x14ac:dyDescent="0.2">
      <c r="A67" s="231"/>
      <c r="B67" s="137"/>
      <c r="C67" s="232"/>
      <c r="D67" s="123"/>
      <c r="E67" s="233"/>
      <c r="F67" s="125"/>
      <c r="G67" s="126"/>
      <c r="H67" s="125"/>
      <c r="I67" s="125"/>
      <c r="J67" s="126"/>
      <c r="K67" s="125"/>
      <c r="L67" s="163">
        <v>6718.83</v>
      </c>
      <c r="M67" s="164"/>
      <c r="N67" s="165"/>
      <c r="O67" s="165"/>
      <c r="P67" s="125"/>
      <c r="Q67" s="126"/>
      <c r="R67" s="233"/>
      <c r="S67" s="233"/>
      <c r="T67" s="234"/>
      <c r="U67" s="233"/>
      <c r="V67" s="233"/>
      <c r="W67" s="233"/>
    </row>
    <row r="68" spans="1:23" ht="12.75" customHeight="1" x14ac:dyDescent="0.2">
      <c r="A68" s="231"/>
      <c r="B68" s="137"/>
      <c r="C68" s="232"/>
      <c r="D68" s="123"/>
      <c r="E68" s="233"/>
      <c r="F68" s="125"/>
      <c r="G68" s="126"/>
      <c r="H68" s="125"/>
      <c r="I68" s="125"/>
      <c r="J68" s="126"/>
      <c r="K68" s="125"/>
      <c r="L68" s="163"/>
      <c r="M68" s="164"/>
      <c r="N68" s="165"/>
      <c r="O68" s="165"/>
      <c r="P68" s="125"/>
      <c r="Q68" s="126"/>
      <c r="R68" s="233"/>
      <c r="S68" s="233"/>
      <c r="T68" s="234"/>
      <c r="U68" s="233"/>
      <c r="V68" s="233"/>
      <c r="W68" s="233"/>
    </row>
    <row r="69" spans="1:23" ht="12.75" customHeight="1" x14ac:dyDescent="0.2">
      <c r="A69" s="231"/>
      <c r="B69" s="137"/>
      <c r="C69" s="232"/>
      <c r="D69" s="123"/>
      <c r="E69" s="233"/>
      <c r="F69" s="125"/>
      <c r="G69" s="126"/>
      <c r="H69" s="125"/>
      <c r="I69" s="125"/>
      <c r="J69" s="126"/>
      <c r="K69" s="125"/>
      <c r="L69" s="163"/>
      <c r="M69" s="164"/>
      <c r="N69" s="165"/>
      <c r="O69" s="165"/>
      <c r="P69" s="125"/>
      <c r="Q69" s="126"/>
      <c r="R69" s="233"/>
      <c r="S69" s="233"/>
      <c r="T69" s="234"/>
      <c r="U69" s="233"/>
      <c r="V69" s="233"/>
      <c r="W69" s="233"/>
    </row>
    <row r="70" spans="1:23" ht="12.75" customHeight="1" x14ac:dyDescent="0.2">
      <c r="A70" s="231"/>
      <c r="B70" s="137"/>
      <c r="C70" s="232"/>
      <c r="D70" s="123"/>
      <c r="E70" s="233"/>
      <c r="F70" s="125"/>
      <c r="G70" s="126"/>
      <c r="H70" s="125"/>
      <c r="I70" s="125"/>
      <c r="J70" s="126"/>
      <c r="K70" s="125"/>
      <c r="L70" s="163" t="s">
        <v>55</v>
      </c>
      <c r="M70" s="164"/>
      <c r="N70" s="165"/>
      <c r="O70" s="165"/>
      <c r="P70" s="125" t="s">
        <v>56</v>
      </c>
      <c r="Q70" s="126"/>
      <c r="R70" s="233"/>
      <c r="S70" s="233"/>
      <c r="T70" s="234"/>
      <c r="U70" s="233"/>
      <c r="V70" s="233"/>
      <c r="W70" s="233"/>
    </row>
    <row r="71" spans="1:23" ht="12.75" customHeight="1" x14ac:dyDescent="0.2">
      <c r="A71" s="231"/>
      <c r="B71" s="137"/>
      <c r="C71" s="232"/>
      <c r="D71" s="123"/>
      <c r="E71" s="233"/>
      <c r="F71" s="125"/>
      <c r="G71" s="126"/>
      <c r="H71" s="125"/>
      <c r="I71" s="125"/>
      <c r="J71" s="126"/>
      <c r="K71" s="125"/>
      <c r="L71" s="163"/>
      <c r="M71" s="164"/>
      <c r="N71" s="165"/>
      <c r="O71" s="165"/>
      <c r="P71" s="125"/>
      <c r="Q71" s="126"/>
      <c r="R71" s="233"/>
      <c r="S71" s="233"/>
      <c r="T71" s="234"/>
      <c r="U71" s="233"/>
      <c r="V71" s="233"/>
      <c r="W71" s="233"/>
    </row>
    <row r="72" spans="1:23" ht="12.75" customHeight="1" x14ac:dyDescent="0.2">
      <c r="A72" s="231"/>
      <c r="B72" s="137"/>
      <c r="C72" s="232"/>
      <c r="D72" s="123"/>
      <c r="E72" s="233"/>
      <c r="F72" s="125"/>
      <c r="G72" s="126"/>
      <c r="H72" s="125"/>
      <c r="I72" s="125"/>
      <c r="J72" s="126"/>
      <c r="K72" s="125"/>
      <c r="L72" s="163"/>
      <c r="M72" s="164"/>
      <c r="N72" s="165"/>
      <c r="O72" s="165"/>
      <c r="P72" s="125"/>
      <c r="Q72" s="126"/>
      <c r="R72" s="233"/>
      <c r="S72" s="233"/>
      <c r="T72" s="234"/>
      <c r="U72" s="233"/>
      <c r="V72" s="233"/>
      <c r="W72" s="233"/>
    </row>
    <row r="73" spans="1:23" ht="12.75" customHeight="1" x14ac:dyDescent="0.2">
      <c r="A73" s="231"/>
      <c r="B73" s="137"/>
      <c r="C73" s="232"/>
      <c r="D73" s="123"/>
      <c r="E73" s="233"/>
      <c r="F73" s="125"/>
      <c r="G73" s="126"/>
      <c r="H73" s="125"/>
      <c r="I73" s="125"/>
      <c r="J73" s="126"/>
      <c r="K73" s="125"/>
      <c r="L73" s="163"/>
      <c r="M73" s="164"/>
      <c r="N73" s="165"/>
      <c r="O73" s="165"/>
      <c r="P73" s="125"/>
      <c r="Q73" s="126"/>
      <c r="R73" s="233"/>
      <c r="S73" s="233"/>
      <c r="T73" s="234"/>
      <c r="U73" s="233"/>
      <c r="V73" s="233"/>
      <c r="W73" s="233"/>
    </row>
    <row r="74" spans="1:23" ht="12.75" customHeight="1" x14ac:dyDescent="0.2">
      <c r="A74" s="231"/>
      <c r="B74" s="137"/>
      <c r="C74" s="232"/>
      <c r="D74" s="123"/>
      <c r="E74" s="233"/>
      <c r="F74" s="125"/>
      <c r="G74" s="126"/>
      <c r="H74" s="125"/>
      <c r="I74" s="125"/>
      <c r="J74" s="126"/>
      <c r="K74" s="125"/>
      <c r="L74" s="163"/>
      <c r="M74" s="164"/>
      <c r="N74" s="165"/>
      <c r="O74" s="165"/>
      <c r="P74" s="125"/>
      <c r="Q74" s="126"/>
      <c r="R74" s="233"/>
      <c r="S74" s="233"/>
      <c r="T74" s="234"/>
      <c r="U74" s="233"/>
      <c r="V74" s="233"/>
      <c r="W74" s="233"/>
    </row>
    <row r="75" spans="1:23" x14ac:dyDescent="0.2">
      <c r="A75" s="231"/>
      <c r="B75" s="137"/>
      <c r="C75" s="232"/>
      <c r="D75" s="123"/>
      <c r="E75" s="233"/>
      <c r="F75" s="125"/>
      <c r="G75" s="126"/>
      <c r="H75" s="125"/>
      <c r="I75" s="125"/>
      <c r="J75" s="126"/>
      <c r="K75" s="125"/>
      <c r="L75" s="163"/>
      <c r="M75" s="164"/>
      <c r="N75" s="165"/>
      <c r="O75" s="165"/>
      <c r="P75" s="125"/>
      <c r="Q75" s="126"/>
      <c r="R75" s="233"/>
      <c r="S75" s="233"/>
      <c r="T75" s="234"/>
      <c r="U75" s="233"/>
      <c r="V75" s="233"/>
      <c r="W75" s="233"/>
    </row>
    <row r="76" spans="1:23" x14ac:dyDescent="0.2">
      <c r="A76" s="231"/>
      <c r="B76" s="137"/>
      <c r="C76" s="232"/>
      <c r="D76" s="123"/>
      <c r="E76" s="233"/>
      <c r="F76" s="125"/>
      <c r="G76" s="126"/>
      <c r="H76" s="125"/>
      <c r="I76" s="125"/>
      <c r="J76" s="126"/>
      <c r="K76" s="125"/>
      <c r="L76" s="163"/>
      <c r="M76" s="164"/>
      <c r="N76" s="165"/>
      <c r="O76" s="165"/>
      <c r="P76" s="125"/>
      <c r="Q76" s="126"/>
      <c r="R76" s="233"/>
      <c r="S76" s="233"/>
      <c r="T76" s="234"/>
      <c r="U76" s="233"/>
      <c r="V76" s="233"/>
      <c r="W76" s="233"/>
    </row>
    <row r="77" spans="1:23" x14ac:dyDescent="0.2">
      <c r="A77" s="231"/>
      <c r="B77" s="137"/>
      <c r="C77" s="232"/>
      <c r="D77" s="123"/>
      <c r="E77" s="233"/>
      <c r="F77" s="125"/>
      <c r="G77" s="126"/>
      <c r="H77" s="125"/>
      <c r="I77" s="125"/>
      <c r="J77" s="126"/>
      <c r="K77" s="125"/>
      <c r="L77" s="163"/>
      <c r="M77" s="164"/>
      <c r="N77" s="165"/>
      <c r="O77" s="165"/>
      <c r="P77" s="125"/>
      <c r="Q77" s="126"/>
      <c r="R77" s="233"/>
      <c r="S77" s="233"/>
      <c r="T77" s="234"/>
      <c r="U77" s="233"/>
      <c r="V77" s="233"/>
      <c r="W77" s="233"/>
    </row>
    <row r="78" spans="1:23" x14ac:dyDescent="0.2">
      <c r="A78" s="231"/>
      <c r="B78" s="137"/>
      <c r="C78" s="232"/>
      <c r="D78" s="123"/>
      <c r="E78" s="233"/>
      <c r="F78" s="125"/>
      <c r="G78" s="126"/>
      <c r="H78" s="125"/>
      <c r="I78" s="125"/>
      <c r="J78" s="126"/>
      <c r="K78" s="125"/>
      <c r="L78" s="163"/>
      <c r="M78" s="164"/>
      <c r="N78" s="165"/>
      <c r="O78" s="165"/>
      <c r="P78" s="125"/>
      <c r="Q78" s="126"/>
      <c r="R78" s="233"/>
      <c r="S78" s="233"/>
      <c r="T78" s="234"/>
      <c r="U78" s="233"/>
      <c r="V78" s="233"/>
      <c r="W78" s="233"/>
    </row>
    <row r="79" spans="1:23" x14ac:dyDescent="0.2">
      <c r="A79" s="231"/>
      <c r="B79" s="137"/>
      <c r="C79" s="232"/>
      <c r="D79" s="123"/>
      <c r="E79" s="233"/>
      <c r="F79" s="125"/>
      <c r="G79" s="126"/>
      <c r="H79" s="125"/>
      <c r="I79" s="125"/>
      <c r="J79" s="126"/>
      <c r="K79" s="125"/>
      <c r="L79" s="163"/>
      <c r="M79" s="164"/>
      <c r="N79" s="165"/>
      <c r="O79" s="165"/>
      <c r="P79" s="125"/>
      <c r="Q79" s="126"/>
      <c r="R79" s="233"/>
      <c r="S79" s="233"/>
      <c r="T79" s="234"/>
      <c r="U79" s="233"/>
      <c r="V79" s="233"/>
      <c r="W79" s="233"/>
    </row>
    <row r="80" spans="1:23" x14ac:dyDescent="0.2">
      <c r="A80" s="231"/>
      <c r="B80" s="137"/>
      <c r="C80" s="232"/>
      <c r="D80" s="123"/>
      <c r="E80" s="233"/>
      <c r="F80" s="125"/>
      <c r="G80" s="126"/>
      <c r="H80" s="125"/>
      <c r="I80" s="125"/>
      <c r="J80" s="126"/>
      <c r="K80" s="125"/>
      <c r="L80" s="163"/>
      <c r="M80" s="164"/>
      <c r="N80" s="165"/>
      <c r="O80" s="165"/>
      <c r="P80" s="125"/>
      <c r="Q80" s="126"/>
      <c r="R80" s="233"/>
      <c r="S80" s="233"/>
      <c r="T80" s="234"/>
      <c r="U80" s="233"/>
      <c r="V80" s="233"/>
      <c r="W80" s="233"/>
    </row>
    <row r="81" spans="1:23" x14ac:dyDescent="0.2">
      <c r="A81" s="231"/>
      <c r="B81" s="137"/>
      <c r="C81" s="232"/>
      <c r="D81" s="123"/>
      <c r="E81" s="233"/>
      <c r="F81" s="125"/>
      <c r="G81" s="126"/>
      <c r="H81" s="125"/>
      <c r="I81" s="125"/>
      <c r="J81" s="126"/>
      <c r="K81" s="125"/>
      <c r="L81" s="163"/>
      <c r="M81" s="164"/>
      <c r="N81" s="165"/>
      <c r="O81" s="165"/>
      <c r="P81" s="125"/>
      <c r="Q81" s="126"/>
      <c r="R81" s="233"/>
      <c r="S81" s="233"/>
      <c r="T81" s="234"/>
      <c r="U81" s="233"/>
      <c r="V81" s="233"/>
      <c r="W81" s="233"/>
    </row>
    <row r="82" spans="1:23" x14ac:dyDescent="0.2">
      <c r="A82" s="231"/>
      <c r="B82" s="137"/>
      <c r="C82" s="232"/>
      <c r="D82" s="123"/>
      <c r="E82" s="233"/>
      <c r="F82" s="125"/>
      <c r="G82" s="126"/>
      <c r="H82" s="125"/>
      <c r="I82" s="125"/>
      <c r="J82" s="126"/>
      <c r="K82" s="125"/>
      <c r="L82" s="163"/>
      <c r="M82" s="164"/>
      <c r="N82" s="165"/>
      <c r="O82" s="165"/>
      <c r="P82" s="125"/>
      <c r="Q82" s="126"/>
      <c r="R82" s="233"/>
      <c r="S82" s="233"/>
      <c r="T82" s="234"/>
      <c r="U82" s="233"/>
      <c r="V82" s="233"/>
      <c r="W82" s="233"/>
    </row>
    <row r="83" spans="1:23" x14ac:dyDescent="0.2">
      <c r="A83" s="231"/>
      <c r="B83" s="137"/>
      <c r="C83" s="232"/>
      <c r="D83" s="123"/>
      <c r="E83" s="233"/>
      <c r="F83" s="125"/>
      <c r="G83" s="126"/>
      <c r="H83" s="125"/>
      <c r="I83" s="125"/>
      <c r="J83" s="126"/>
      <c r="K83" s="125"/>
      <c r="L83" s="163"/>
      <c r="M83" s="164"/>
      <c r="N83" s="165"/>
      <c r="O83" s="165"/>
      <c r="P83" s="125"/>
      <c r="Q83" s="126"/>
      <c r="R83" s="233"/>
      <c r="S83" s="233"/>
      <c r="T83" s="234"/>
      <c r="U83" s="233"/>
      <c r="V83" s="233"/>
      <c r="W83" s="233"/>
    </row>
    <row r="84" spans="1:23" x14ac:dyDescent="0.2">
      <c r="A84" s="231"/>
      <c r="B84" s="137"/>
      <c r="C84" s="232"/>
      <c r="D84" s="123"/>
      <c r="E84" s="233"/>
      <c r="F84" s="125"/>
      <c r="G84" s="126"/>
      <c r="H84" s="125"/>
      <c r="I84" s="125"/>
      <c r="J84" s="126"/>
      <c r="K84" s="125"/>
      <c r="L84" s="163"/>
      <c r="M84" s="164"/>
      <c r="N84" s="165"/>
      <c r="O84" s="165"/>
      <c r="P84" s="125"/>
      <c r="Q84" s="126"/>
      <c r="R84" s="233"/>
      <c r="S84" s="233"/>
      <c r="T84" s="234"/>
      <c r="U84" s="233"/>
      <c r="V84" s="233"/>
      <c r="W84" s="233"/>
    </row>
  </sheetData>
  <mergeCells count="57">
    <mergeCell ref="Q13:S13"/>
    <mergeCell ref="A15:A19"/>
    <mergeCell ref="C15:C19"/>
    <mergeCell ref="D15:D19"/>
    <mergeCell ref="A2:C2"/>
    <mergeCell ref="A3:C3"/>
    <mergeCell ref="D9:R9"/>
    <mergeCell ref="E10:R10"/>
    <mergeCell ref="C6:E6"/>
    <mergeCell ref="S40:S41"/>
    <mergeCell ref="T40:T41"/>
    <mergeCell ref="P16:P19"/>
    <mergeCell ref="Q16:Q19"/>
    <mergeCell ref="C20:C27"/>
    <mergeCell ref="S20:S23"/>
    <mergeCell ref="T20:T23"/>
    <mergeCell ref="R21:R23"/>
    <mergeCell ref="L23:L24"/>
    <mergeCell ref="E15:E17"/>
    <mergeCell ref="E18:E19"/>
    <mergeCell ref="F15:H19"/>
    <mergeCell ref="I15:K19"/>
    <mergeCell ref="L15:Q15"/>
    <mergeCell ref="R15:R19"/>
    <mergeCell ref="S59:S62"/>
    <mergeCell ref="T59:T62"/>
    <mergeCell ref="R60:R62"/>
    <mergeCell ref="C50:C52"/>
    <mergeCell ref="S50:S51"/>
    <mergeCell ref="T50:T51"/>
    <mergeCell ref="C54:C57"/>
    <mergeCell ref="S54:S57"/>
    <mergeCell ref="T54:T57"/>
    <mergeCell ref="R55:R57"/>
    <mergeCell ref="V18:V19"/>
    <mergeCell ref="W18:W19"/>
    <mergeCell ref="V15:V17"/>
    <mergeCell ref="W15:W17"/>
    <mergeCell ref="S15:S19"/>
    <mergeCell ref="T15:T19"/>
    <mergeCell ref="L16:L19"/>
    <mergeCell ref="M16:M19"/>
    <mergeCell ref="N16:N19"/>
    <mergeCell ref="O16:O19"/>
    <mergeCell ref="D11:F11"/>
    <mergeCell ref="N11:P11"/>
    <mergeCell ref="J13:L13"/>
    <mergeCell ref="B18:B19"/>
    <mergeCell ref="B15:B17"/>
    <mergeCell ref="B66:C66"/>
    <mergeCell ref="B64:C64"/>
    <mergeCell ref="B65:C65"/>
    <mergeCell ref="C59:C62"/>
    <mergeCell ref="C29:C30"/>
    <mergeCell ref="C32:C34"/>
    <mergeCell ref="C36:C38"/>
    <mergeCell ref="C40:C48"/>
  </mergeCells>
  <pageMargins left="0.7" right="0.7" top="0.56999999999999995" bottom="0.57999999999999996" header="0.5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bac</vt:lpstr>
      <vt:lpstr>հավաք</vt:lpstr>
      <vt:lpstr>2-1</vt:lpstr>
      <vt:lpstr>Sheet1</vt:lpstr>
      <vt:lpstr>'2-1'!Print_Titles</vt:lpstr>
      <vt:lpstr>հավաք!Print_Titles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gagik.huroyan</cp:lastModifiedBy>
  <cp:lastPrinted>2019-07-24T15:17:59Z</cp:lastPrinted>
  <dcterms:created xsi:type="dcterms:W3CDTF">2000-04-17T03:23:27Z</dcterms:created>
  <dcterms:modified xsi:type="dcterms:W3CDTF">2019-08-19T04:57:33Z</dcterms:modified>
</cp:coreProperties>
</file>